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023\Vergaben\Temporär für Cosinex\023-26-165 Reinigung Winkelwiese\"/>
    </mc:Choice>
  </mc:AlternateContent>
  <xr:revisionPtr revIDLastSave="0" documentId="13_ncr:1_{A274F283-A8A2-4162-BD7B-7F8FA19F87FB}" xr6:coauthVersionLast="47" xr6:coauthVersionMax="47" xr10:uidLastSave="{00000000-0000-0000-0000-000000000000}"/>
  <bookViews>
    <workbookView xWindow="-120" yWindow="-120" windowWidth="51840" windowHeight="21240" xr2:uid="{00000000-000D-0000-FFFF-FFFF00000000}"/>
  </bookViews>
  <sheets>
    <sheet name="A1" sheetId="4" r:id="rId1"/>
    <sheet name="A1a" sheetId="5" r:id="rId2"/>
    <sheet name="A1b" sheetId="6" r:id="rId3"/>
    <sheet name="Anlage zu A1a + A2a" sheetId="3" r:id="rId4"/>
  </sheets>
  <definedNames>
    <definedName name="_xlnm._FilterDatabase" localSheetId="2" hidden="1">A1b!$A$17:$O$47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5" i="6" l="1"/>
  <c r="E49" i="6"/>
  <c r="E68" i="6" s="1"/>
  <c r="G191" i="6"/>
  <c r="G192" i="6"/>
  <c r="G193" i="6"/>
  <c r="G166" i="6"/>
  <c r="G237" i="6"/>
  <c r="G236" i="6"/>
  <c r="G235" i="6"/>
  <c r="G234" i="6"/>
  <c r="G233" i="6"/>
  <c r="G232" i="6"/>
  <c r="G231" i="6"/>
  <c r="G230" i="6"/>
  <c r="G229" i="6"/>
  <c r="G228" i="6"/>
  <c r="G227" i="6"/>
  <c r="G226" i="6"/>
  <c r="G225" i="6"/>
  <c r="G224" i="6"/>
  <c r="G223" i="6"/>
  <c r="G222" i="6"/>
  <c r="G221" i="6"/>
  <c r="G220" i="6"/>
  <c r="G219" i="6"/>
  <c r="G218" i="6"/>
  <c r="G217" i="6"/>
  <c r="G216" i="6"/>
  <c r="G144" i="6"/>
  <c r="G143" i="6"/>
  <c r="G141" i="6"/>
  <c r="G140" i="6"/>
  <c r="G117" i="6"/>
  <c r="G93" i="6"/>
  <c r="G94" i="6"/>
  <c r="G95" i="6"/>
  <c r="G96" i="6"/>
  <c r="G26" i="6"/>
  <c r="G43" i="6"/>
  <c r="G44" i="6"/>
  <c r="G45" i="6"/>
  <c r="G46" i="6"/>
  <c r="G47" i="6"/>
  <c r="G21" i="6"/>
  <c r="G22" i="6"/>
  <c r="G23" i="6"/>
  <c r="G24" i="6"/>
  <c r="G25" i="6"/>
  <c r="G27" i="6"/>
  <c r="G28" i="6"/>
  <c r="G29" i="6"/>
  <c r="G30" i="6"/>
  <c r="G31" i="6"/>
  <c r="G32" i="6"/>
  <c r="G33" i="6"/>
  <c r="G34" i="6"/>
  <c r="G35" i="6"/>
  <c r="G36" i="6"/>
  <c r="G37" i="6"/>
  <c r="G38" i="6"/>
  <c r="G39" i="6"/>
  <c r="G40" i="6"/>
  <c r="G41" i="6"/>
  <c r="G42" i="6"/>
  <c r="G20" i="6"/>
  <c r="G190" i="6"/>
  <c r="G189" i="6"/>
  <c r="G188" i="6"/>
  <c r="G187" i="6"/>
  <c r="G186" i="6"/>
  <c r="G185" i="6"/>
  <c r="G184" i="6"/>
  <c r="G183" i="6"/>
  <c r="G182" i="6"/>
  <c r="G181" i="6"/>
  <c r="G180" i="6"/>
  <c r="G178" i="6"/>
  <c r="G177" i="6"/>
  <c r="G176" i="6"/>
  <c r="G175" i="6"/>
  <c r="G174" i="6"/>
  <c r="G173" i="6"/>
  <c r="G172" i="6"/>
  <c r="G171" i="6"/>
  <c r="G170" i="6"/>
  <c r="G169" i="6"/>
  <c r="G168" i="6"/>
  <c r="G167" i="6"/>
  <c r="G142" i="6"/>
  <c r="G139" i="6"/>
  <c r="G138" i="6"/>
  <c r="G137" i="6"/>
  <c r="G136" i="6"/>
  <c r="G135" i="6"/>
  <c r="G134" i="6"/>
  <c r="G133" i="6"/>
  <c r="G132" i="6"/>
  <c r="G131" i="6"/>
  <c r="G130" i="6"/>
  <c r="G129" i="6"/>
  <c r="G128" i="6"/>
  <c r="G127" i="6"/>
  <c r="G126" i="6"/>
  <c r="G125" i="6"/>
  <c r="G124" i="6"/>
  <c r="G123" i="6"/>
  <c r="G122" i="6"/>
  <c r="G121" i="6"/>
  <c r="G119" i="6"/>
  <c r="G118" i="6"/>
  <c r="G92" i="6"/>
  <c r="G91" i="6"/>
  <c r="G90" i="6"/>
  <c r="G89" i="6"/>
  <c r="G88" i="6"/>
  <c r="G87" i="6"/>
  <c r="G86" i="6"/>
  <c r="G85" i="6"/>
  <c r="G84" i="6"/>
  <c r="G83" i="6"/>
  <c r="G82" i="6"/>
  <c r="G81" i="6"/>
  <c r="G80" i="6"/>
  <c r="G79" i="6"/>
  <c r="G78" i="6"/>
  <c r="G77" i="6"/>
  <c r="G76" i="6"/>
  <c r="G75" i="6"/>
  <c r="G74" i="6"/>
  <c r="G73" i="6"/>
  <c r="G72" i="6"/>
  <c r="G71" i="6"/>
  <c r="G70" i="6"/>
  <c r="G69" i="6"/>
  <c r="G19" i="6"/>
  <c r="G49" i="6" l="1"/>
  <c r="G68" i="6" s="1"/>
  <c r="G97" i="6" s="1"/>
  <c r="G116" i="6"/>
  <c r="E97" i="6"/>
  <c r="E116" i="6" s="1"/>
  <c r="C24" i="4"/>
  <c r="G146" i="6" l="1"/>
  <c r="G165" i="6" s="1"/>
  <c r="E146" i="6"/>
  <c r="E165" i="6" s="1"/>
  <c r="G33" i="4"/>
  <c r="G195" i="6" l="1"/>
  <c r="G214" i="6" s="1"/>
  <c r="G244" i="6" s="1"/>
  <c r="E195" i="6"/>
  <c r="E214" i="6" s="1"/>
  <c r="E244" i="6" s="1"/>
  <c r="B4" i="5"/>
  <c r="B5" i="5"/>
  <c r="B5" i="3" l="1"/>
  <c r="B4" i="3"/>
  <c r="C43" i="4"/>
  <c r="C44" i="4" s="1"/>
  <c r="G42" i="4"/>
  <c r="G41" i="4"/>
  <c r="G40" i="4"/>
  <c r="G39" i="4"/>
  <c r="G38" i="4"/>
  <c r="G37" i="4"/>
  <c r="G36" i="4"/>
  <c r="G35" i="4"/>
  <c r="G34" i="4"/>
  <c r="C26" i="4"/>
  <c r="C25" i="4"/>
  <c r="G43" i="4" l="1"/>
  <c r="G44" i="4" s="1"/>
  <c r="O8" i="4" s="1"/>
  <c r="E44" i="4" l="1"/>
  <c r="R8" i="4"/>
  <c r="C13" i="4" s="1"/>
  <c r="N37" i="4" l="1"/>
  <c r="C15" i="4" l="1"/>
  <c r="C14" i="4"/>
  <c r="N39" i="4"/>
  <c r="N41" i="4" s="1"/>
  <c r="N38" i="4"/>
  <c r="C17" i="4" l="1"/>
</calcChain>
</file>

<file path=xl/sharedStrings.xml><?xml version="1.0" encoding="utf-8"?>
<sst xmlns="http://schemas.openxmlformats.org/spreadsheetml/2006/main" count="965" uniqueCount="430">
  <si>
    <t>m²</t>
  </si>
  <si>
    <t>€</t>
  </si>
  <si>
    <t>1.</t>
  </si>
  <si>
    <t>2.</t>
  </si>
  <si>
    <t>Sofern während der Reinigungsarbeiten eine Nutzung des Gebäudes stattfindet, sind auf den Verkehrsflächen Warnschilder mit dem Hinweis „Rutschgefahr“ aufzustellen.</t>
  </si>
  <si>
    <t>3.</t>
  </si>
  <si>
    <t>4.</t>
  </si>
  <si>
    <t>An sämtlichen Türen und Türverglasungen sind bei jedem Reinigungsgang die Griffspuren zu beseitigen. Die Haupt- und Nebeneingangstüren sind im Wege der Unterhaltsreinigung einmal monatlich gründlich zu reinigen.</t>
  </si>
  <si>
    <t>5.</t>
  </si>
  <si>
    <t>6.</t>
  </si>
  <si>
    <t>Bei sämtlichen Fenstern sind im Rahmen der Glasreinigung mit Rahmen auch sämtliche Leibungen, Konstruktionsrahmen und Außenfensterbänke zu reinigen.</t>
  </si>
  <si>
    <t>Anlage zu Blatt A1a / A2a</t>
  </si>
  <si>
    <t>A1</t>
  </si>
  <si>
    <t>Gebäudeinnenreinigung</t>
  </si>
  <si>
    <t>Unterhaltsreinigung:</t>
  </si>
  <si>
    <r>
      <t xml:space="preserve">Der Unternehmer bietet die nach dem Leistungsverzeichnis und dem Flächenverzeichnis zu erbringende </t>
    </r>
    <r>
      <rPr>
        <u/>
        <sz val="11"/>
        <color theme="1"/>
        <rFont val="Calibri"/>
        <family val="2"/>
      </rPr>
      <t>Unterhaltsreinigung</t>
    </r>
    <r>
      <rPr>
        <sz val="11"/>
        <color theme="1"/>
        <rFont val="Calibri"/>
        <family val="2"/>
      </rPr>
      <t xml:space="preserve"> und </t>
    </r>
    <r>
      <rPr>
        <u/>
        <sz val="11"/>
        <color theme="1"/>
        <rFont val="Calibri"/>
        <family val="2"/>
      </rPr>
      <t>Grundreinigung</t>
    </r>
    <r>
      <rPr>
        <sz val="11"/>
        <color theme="1"/>
        <rFont val="Calibri"/>
        <family val="2"/>
      </rPr>
      <t xml:space="preserve"> zu nachstehenden Gesamtpreisen an:</t>
    </r>
  </si>
  <si>
    <t>Grundreinigung (Bei Bedarf vorzunehmen):</t>
  </si>
  <si>
    <t>Gesamte Bodenfläche des Objekt =</t>
  </si>
  <si>
    <t>Benötigte Stunden =</t>
  </si>
  <si>
    <t>Std.</t>
  </si>
  <si>
    <t>Das Angebot für die Unterhaltsreinigung beruht auf den nachfolgenden Grundlagen:</t>
  </si>
  <si>
    <t>Reinigungsbereich</t>
  </si>
  <si>
    <t>Korridore</t>
  </si>
  <si>
    <t>Treppen</t>
  </si>
  <si>
    <t>Sanitärräume</t>
  </si>
  <si>
    <t>Speise-, Aufenthaltsräume</t>
  </si>
  <si>
    <t>Nebenräume</t>
  </si>
  <si>
    <t>Sitzungs-, Schulungsräume</t>
  </si>
  <si>
    <t>Reinigungsfläche in 14 Tagen</t>
  </si>
  <si>
    <t>Stundenbedarf in 14 Tagen</t>
  </si>
  <si>
    <t>Reinigungs-leistung in m²/Std. und Arbeitskraft</t>
  </si>
  <si>
    <t>Reinigungsfläche 
in m² / Monat</t>
  </si>
  <si>
    <t>Stundenbedarf /
Monat</t>
  </si>
  <si>
    <t>Summe</t>
  </si>
  <si>
    <t>*2,174 =</t>
  </si>
  <si>
    <t>Seite 1 / 2</t>
  </si>
  <si>
    <t>Seite 2 / 2</t>
  </si>
  <si>
    <t>*</t>
  </si>
  <si>
    <t>Stundenbedarf / Monat</t>
  </si>
  <si>
    <t>=</t>
  </si>
  <si>
    <t>Tariflohn, Lohngruppe 1 der Reinigungskräfte zum Zeitpunkt der Angebotsabgabe</t>
  </si>
  <si>
    <t>Voll-/ Teilzeitbeschäftigte</t>
  </si>
  <si>
    <t xml:space="preserve">Geringfügig Beschäftigte </t>
  </si>
  <si>
    <t>Anzahl</t>
  </si>
  <si>
    <t>Stunden / Monat</t>
  </si>
  <si>
    <t>Monatlicher Gesamtpreis für die Unterhaltsreinigung</t>
  </si>
  <si>
    <t>Stundenverrechnungssatz Sonderarbeiten</t>
  </si>
  <si>
    <t>A1a</t>
  </si>
  <si>
    <t>Gebäudeinnenreinigung - Leistungsverzeichnis</t>
  </si>
  <si>
    <t>Reinigungsgegenstand</t>
  </si>
  <si>
    <t>Reinigungsziel</t>
  </si>
  <si>
    <t>Reinigungshäufigkeit
in 14 Tagen</t>
  </si>
  <si>
    <t>Fußböden (einschließlich Gitteroste und Schmutzfangmatten)</t>
  </si>
  <si>
    <t>Frei von loste aufliegendem Grobschmutz, anhaftenden Verschmutzungen und Feinschmutz.
Ergebnis wie bei Naßreinigung oder vergleichbarer Wirkungsgrad.
Bei textilen Belägen saugen, mit punktueller Fleckentfernung.</t>
  </si>
  <si>
    <t>Grundreinigung nach Bedarf und auf Anforderung</t>
  </si>
  <si>
    <t>Gründliche Reinigung des Fußbodens unter Wegrücken der beweglichen Gegenstände. Nach Bedarf sind auch die Schmutz- und Verschleißschichten zu entfernen und die Beschichtung nach der Reinigung zu erneuern.</t>
  </si>
  <si>
    <t>Gründliche belagsbezogene Reinigung der Textilbeläge.</t>
  </si>
  <si>
    <t>- Korridore</t>
  </si>
  <si>
    <t>- Korridore (Eingangsbereich)</t>
  </si>
  <si>
    <t>- Treppen</t>
  </si>
  <si>
    <t>- Treppen (Eingangsbereich)</t>
  </si>
  <si>
    <t>- Sanitärräume</t>
  </si>
  <si>
    <t>- Büroräume</t>
  </si>
  <si>
    <t>- Speise- / Aufenthaltsräume</t>
  </si>
  <si>
    <t>- Neben- / Sonstige Räume</t>
  </si>
  <si>
    <t>- Sitzungs- / Schulungs-/ Gruppenräume</t>
  </si>
  <si>
    <t>- Werkstatträume</t>
  </si>
  <si>
    <t>Die Reinigungshäufigkeiten sind Richtwerte, von denen im begründeten Einzelfall abgewichen werden kann. (Siehe Raumflächenverzeichnis)</t>
  </si>
  <si>
    <t>Teilbereich: Fußböden</t>
  </si>
  <si>
    <t>Teilbereich: Wände, Dekcen, Türen</t>
  </si>
  <si>
    <t>Decken / Wände</t>
  </si>
  <si>
    <t>Türen</t>
  </si>
  <si>
    <t>Fensterbänke
Kabelschächte</t>
  </si>
  <si>
    <t>Wandlampen</t>
  </si>
  <si>
    <t>Lichtschalter
Steckdosen</t>
  </si>
  <si>
    <t>Sockelleisten</t>
  </si>
  <si>
    <t>Treppengeländer</t>
  </si>
  <si>
    <t>Deckenlampen</t>
  </si>
  <si>
    <t>Frei von anhaftenden Verschmutzungen und Feinschmutz</t>
  </si>
  <si>
    <t>Frei von anhaftenden Verschmutzungen</t>
  </si>
  <si>
    <t>Frei von anhaftenden Verschmutzungen (Insbesondere Griffspuren)</t>
  </si>
  <si>
    <t>Bei Bedarf</t>
  </si>
  <si>
    <t>Heizkörper
Ventilatoren
Ansaugroste
Lüftungsgitter
Leitungen</t>
  </si>
  <si>
    <t>Abflüsse
Wasserabscheider</t>
  </si>
  <si>
    <t>Frei von Verschmutzungen, Befüllen mit Wasser</t>
  </si>
  <si>
    <t>Tafeln (einschließlich Kreideablage)</t>
  </si>
  <si>
    <t>Streifenfrei sauber</t>
  </si>
  <si>
    <t>Teilbereich: Haustechnische Einrichtungen</t>
  </si>
  <si>
    <t>Teilbereich: Einrichtungsgegenstände</t>
  </si>
  <si>
    <t>Abfallbehälter
Aschenbecher
Papierkörbe</t>
  </si>
  <si>
    <t>Tische
Stühle
Polstermöbel</t>
  </si>
  <si>
    <t>leeren
feucht auswischen</t>
  </si>
  <si>
    <t>Schränke
Regale</t>
  </si>
  <si>
    <t>Spiegel
Telefone
Lampen</t>
  </si>
  <si>
    <t>Schirmständer, Garderoben
Sonstige Einrichtungs-gegenstände (ohne EDV-Geräte)</t>
  </si>
  <si>
    <t>2 (Speiseräume 10)</t>
  </si>
  <si>
    <t>2 (Küchen 10)</t>
  </si>
  <si>
    <t xml:space="preserve">Seite 5 / 5 </t>
  </si>
  <si>
    <t xml:space="preserve">Seite 4 / 5 </t>
  </si>
  <si>
    <t xml:space="preserve">Seite 3 / 5 </t>
  </si>
  <si>
    <t xml:space="preserve">Seite 2 / 5 </t>
  </si>
  <si>
    <t xml:space="preserve">Seite 1 / 5 </t>
  </si>
  <si>
    <t>Teilbereich: Sanitärräume</t>
  </si>
  <si>
    <t>Toiletten
Urinale
Duschen
Waschbecken</t>
  </si>
  <si>
    <t>Spiegel
Wickeltische, Ablagen
Armaturen
Trennwände
Fliesen
Türen</t>
  </si>
  <si>
    <t>Abfallbehälter
Hygienebehälter</t>
  </si>
  <si>
    <t>Abflüsse
Siphons</t>
  </si>
  <si>
    <t>WC-Bürsten und Halter</t>
  </si>
  <si>
    <t>Handtuchspender
Seifenspender
Toilettenpapier
Hygienebeutel</t>
  </si>
  <si>
    <t>Frei von lose aufliegendem Grobschmutz, anhaftenden Verschmutzungen und Feinschmutz</t>
  </si>
  <si>
    <t>leeren
feucht abwischen</t>
  </si>
  <si>
    <t>10
bei Bedarf</t>
  </si>
  <si>
    <t>Sauber</t>
  </si>
  <si>
    <t>Frei von anhaftenden Verschmutzungen 
Nachfüllen</t>
  </si>
  <si>
    <t>10
bei Bedarf</t>
  </si>
  <si>
    <t>Monatlich netto</t>
  </si>
  <si>
    <t>Monatlich brutto</t>
  </si>
  <si>
    <t>Jährlich brutto</t>
  </si>
  <si>
    <t>Gesamtpreis netto</t>
  </si>
  <si>
    <t>Gesamtpreis brutto</t>
  </si>
  <si>
    <t>€ netto</t>
  </si>
  <si>
    <t>Unternehmer-stundenlohnsatz in 
€ (netto) / Std.</t>
  </si>
  <si>
    <t>€ / Std.  netto</t>
  </si>
  <si>
    <t xml:space="preserve">   + 19,00 % MwSt.</t>
  </si>
  <si>
    <t xml:space="preserve">   x 12 Monate</t>
  </si>
  <si>
    <t>Mit den Unterhaltsreinigungsarbeiten darf nicht vor 17:00 Uhr begonnen werden. Sie müssen
spätestens um 20:00 Uhr abgeschlossen sein. Der Auftraggeber ist berechtigt, die Reinigungszeiten bei Änderungen in der Gebäudenutzung jederzeit neu festzulegen. Dem Reinigungspersonal obliegt der Schließdienst für das Gebäude, sofern beim Verlassen des Gebäudes/Gebäudeteils keine Nutzung stattfindet. Es ist in jedem Falle sicher zu stellen, dass beim Verlassen des Gebäudes/Gebäudeteils sämtliche Fenster und Türen geschlossen sind.
Es ist möglichst nur ständiges Personal einzusetzen. Häufiger Personalwechsel ist zu vermeiden. Das eingesetzte Reinigungspersonal muss sich mit dem Auftraggeber und dessen Beauftragten in deutscher Sprache verständigen können.
Das Reinigungspersonal hat Firmenkleidung zu tragen oder muss sichtbar einen Lichtbildausweis tragen, der eine eindeutige Zuordnung des Personals zum Auftragnehmer ermöglicht.</t>
  </si>
  <si>
    <t>Stundenlohn netto</t>
  </si>
  <si>
    <t>Der Müll ist getrennt zu entsorgen und an die vom Auftraggeber bestimmten Stellen auf dem Gebäudegrundstück zu verbringen und zu den Abfuhrterminen bereit zustellen. Müllsäcke einschließlich der notwendigen Transportmittel sind vom Unternehmer zu stellen.</t>
  </si>
  <si>
    <t>Seife, Papierhandtücher und Toilettenpapier sind vom Unternehmer laufend aufzufüllen. Diese Gegenstände werden vom Auftraggeber bereitgestellt und in den Putzräumen des Gebäudes, die dem Unternehmer zur Verfügung stehen, gelagert.</t>
  </si>
  <si>
    <t>Während der Ferien findet keine Unterhaltsreinigung statt.
Dies sind jährlich 67 Reinigungstage/5 Reinigungstage pro Woche
= 13,40 Wochen.
Die Vergütung reduziert sich dadurch auf 38,78 Wochen / 52,18 Wochen
= 74,32 % der Vergütung für die o.a. Vollreinigung, somit auf</t>
  </si>
  <si>
    <r>
      <rPr>
        <b/>
        <sz val="11"/>
        <color theme="1"/>
        <rFont val="Calibri"/>
        <family val="2"/>
      </rPr>
      <t>Deckenlampen</t>
    </r>
    <r>
      <rPr>
        <sz val="11"/>
        <color theme="1"/>
        <rFont val="Calibri"/>
        <family val="2"/>
      </rPr>
      <t xml:space="preserve">, frei von anhaftenden Verschmutzungen und Feinstaub. Ist 1 x jährlich bei der </t>
    </r>
  </si>
  <si>
    <t>Grundreinigung durch zu führen</t>
  </si>
  <si>
    <t>wie Fußböden
bei Bedarf</t>
  </si>
  <si>
    <t>1 mal jährlich bei der Grundreinigung</t>
  </si>
  <si>
    <t>Waschbecken, Spülen, Duschen
(soweit nicht in Sanitärräumen oder Küchen)</t>
  </si>
  <si>
    <t>Objekt:</t>
  </si>
  <si>
    <t>Raumart:</t>
  </si>
  <si>
    <t>Bodenbelag:</t>
  </si>
  <si>
    <t>K   = Korridore</t>
  </si>
  <si>
    <t>Pv = Parkett versiegelt</t>
  </si>
  <si>
    <t>GS  Bildungshaus Winkelwiese</t>
  </si>
  <si>
    <t>T   = Treppen</t>
  </si>
  <si>
    <t>Pu = Parkett unversiegelt</t>
  </si>
  <si>
    <t>Haußerstraße 132</t>
  </si>
  <si>
    <t>B   = Büroräume</t>
  </si>
  <si>
    <t>T   = Textil</t>
  </si>
  <si>
    <t>72076 Tübingen</t>
  </si>
  <si>
    <t>N   = Nebenräume</t>
  </si>
  <si>
    <t>S   = Stein/Fliesen</t>
  </si>
  <si>
    <t>S   = Sitzungs-/Schulungs-</t>
  </si>
  <si>
    <t>K   = Kunststoff</t>
  </si>
  <si>
    <t xml:space="preserve">         räume</t>
  </si>
  <si>
    <t>L   = Linoleum</t>
  </si>
  <si>
    <t>SR = Sanitärräume</t>
  </si>
  <si>
    <t>SA = Speise-/Aufenthalts-</t>
  </si>
  <si>
    <t>Raum</t>
  </si>
  <si>
    <t>Raumbezeichnung</t>
  </si>
  <si>
    <t>Raum-</t>
  </si>
  <si>
    <t>Boden-</t>
  </si>
  <si>
    <t>Reini-</t>
  </si>
  <si>
    <t>Reinigungs-</t>
  </si>
  <si>
    <t>Bemerkungen</t>
  </si>
  <si>
    <t>Nr.</t>
  </si>
  <si>
    <t>art</t>
  </si>
  <si>
    <t>belag</t>
  </si>
  <si>
    <t>fläche</t>
  </si>
  <si>
    <t>gungs-</t>
  </si>
  <si>
    <t>häufig-</t>
  </si>
  <si>
    <t>innerhalb</t>
  </si>
  <si>
    <t>keit</t>
  </si>
  <si>
    <t>von 14</t>
  </si>
  <si>
    <t>in 14</t>
  </si>
  <si>
    <t>Tagen</t>
  </si>
  <si>
    <t>Gartenges.</t>
  </si>
  <si>
    <t>1.01.</t>
  </si>
  <si>
    <t>Schlafen 3</t>
  </si>
  <si>
    <t>S</t>
  </si>
  <si>
    <t>Lino/Kauts.</t>
  </si>
  <si>
    <t>1.02</t>
  </si>
  <si>
    <t xml:space="preserve">Schlafen 2 </t>
  </si>
  <si>
    <t>1.03</t>
  </si>
  <si>
    <t>Schlafen 1</t>
  </si>
  <si>
    <t>1.04</t>
  </si>
  <si>
    <t xml:space="preserve">Match U3 </t>
  </si>
  <si>
    <t>1.05</t>
  </si>
  <si>
    <t>Kleinkindgr 1</t>
  </si>
  <si>
    <t>1.06</t>
  </si>
  <si>
    <t xml:space="preserve">Gruppe Ü3 </t>
  </si>
  <si>
    <t>1.07</t>
  </si>
  <si>
    <t>1.08</t>
  </si>
  <si>
    <t>Kleinkind 1</t>
  </si>
  <si>
    <t>1.10</t>
  </si>
  <si>
    <t>Treppe</t>
  </si>
  <si>
    <t>1.11</t>
  </si>
  <si>
    <t xml:space="preserve">Material </t>
  </si>
  <si>
    <t>1.12</t>
  </si>
  <si>
    <t>1.13</t>
  </si>
  <si>
    <t xml:space="preserve">Gruppe U3 </t>
  </si>
  <si>
    <t>1.14</t>
  </si>
  <si>
    <t>1.15</t>
  </si>
  <si>
    <t>1.16</t>
  </si>
  <si>
    <t>1.17</t>
  </si>
  <si>
    <t>Sanitär/Wickel</t>
  </si>
  <si>
    <t>1.18</t>
  </si>
  <si>
    <t>Flur/Aufzug</t>
  </si>
  <si>
    <t>1.19</t>
  </si>
  <si>
    <t>Putz/HWS</t>
  </si>
  <si>
    <t>1.20</t>
  </si>
  <si>
    <t>1.22</t>
  </si>
  <si>
    <t>1.23</t>
  </si>
  <si>
    <t>1.24</t>
  </si>
  <si>
    <t>Technik</t>
  </si>
  <si>
    <t>1.25</t>
  </si>
  <si>
    <t>WC D</t>
  </si>
  <si>
    <t>1.26</t>
  </si>
  <si>
    <t xml:space="preserve">WC H </t>
  </si>
  <si>
    <t>1.27 a</t>
  </si>
  <si>
    <t xml:space="preserve">Spielflur </t>
  </si>
  <si>
    <t>1.27 b</t>
  </si>
  <si>
    <t xml:space="preserve">1.27 c </t>
  </si>
  <si>
    <t>Übertrag</t>
  </si>
  <si>
    <t>1.28</t>
  </si>
  <si>
    <t>1.29</t>
  </si>
  <si>
    <t>1.30</t>
  </si>
  <si>
    <t>1.31</t>
  </si>
  <si>
    <t>1.32</t>
  </si>
  <si>
    <t>1.33</t>
  </si>
  <si>
    <t>1.34</t>
  </si>
  <si>
    <t>1.35</t>
  </si>
  <si>
    <t>1.36</t>
  </si>
  <si>
    <t>1.37</t>
  </si>
  <si>
    <t>1.38</t>
  </si>
  <si>
    <t>1.39</t>
  </si>
  <si>
    <t>A 1 b</t>
  </si>
  <si>
    <t>Gesamtsumme</t>
  </si>
  <si>
    <t>1.09</t>
  </si>
  <si>
    <t>Spielflur</t>
  </si>
  <si>
    <t>Hausmeister</t>
  </si>
  <si>
    <t>B</t>
  </si>
  <si>
    <t>LM</t>
  </si>
  <si>
    <t>WC H</t>
  </si>
  <si>
    <t>Stein/Fließen</t>
  </si>
  <si>
    <t>Putzraum/Umkleide</t>
  </si>
  <si>
    <t>Hausmeister/Sanit.</t>
  </si>
  <si>
    <t>Regie/Technik</t>
  </si>
  <si>
    <t>1.40</t>
  </si>
  <si>
    <t>Rollstuhlsport</t>
  </si>
  <si>
    <t>1.41</t>
  </si>
  <si>
    <t>Geräteraum</t>
  </si>
  <si>
    <t>1.42</t>
  </si>
  <si>
    <t>Sporthalle</t>
  </si>
  <si>
    <t>1.43</t>
  </si>
  <si>
    <t>1.44</t>
  </si>
  <si>
    <t>Aufzug</t>
  </si>
  <si>
    <t>1.45</t>
  </si>
  <si>
    <t>Teeküche</t>
  </si>
  <si>
    <t>1.46</t>
  </si>
  <si>
    <t>Flur</t>
  </si>
  <si>
    <t>Umkleide H</t>
  </si>
  <si>
    <t>1.47</t>
  </si>
  <si>
    <t>1.48</t>
  </si>
  <si>
    <t>Dusche H</t>
  </si>
  <si>
    <t>1,49</t>
  </si>
  <si>
    <t>1.50</t>
  </si>
  <si>
    <t>1.51</t>
  </si>
  <si>
    <t>Lehrer</t>
  </si>
  <si>
    <t>1.52</t>
  </si>
  <si>
    <t>Dusche D</t>
  </si>
  <si>
    <t>1.53</t>
  </si>
  <si>
    <t>Umkleide D</t>
  </si>
  <si>
    <t>1.54</t>
  </si>
  <si>
    <t>Lager</t>
  </si>
  <si>
    <t>1.55</t>
  </si>
  <si>
    <t>WC U</t>
  </si>
  <si>
    <t>1.56</t>
  </si>
  <si>
    <t>1.57</t>
  </si>
  <si>
    <t>Zugang Sporthalle</t>
  </si>
  <si>
    <t>Erdges.</t>
  </si>
  <si>
    <t>2.01</t>
  </si>
  <si>
    <t>Büro K</t>
  </si>
  <si>
    <t>2.02</t>
  </si>
  <si>
    <t>Sozial</t>
  </si>
  <si>
    <t>2.03</t>
  </si>
  <si>
    <t>2.04</t>
  </si>
  <si>
    <t>2.05-1</t>
  </si>
  <si>
    <t>2.05-2</t>
  </si>
  <si>
    <t>2.06</t>
  </si>
  <si>
    <t>2.07</t>
  </si>
  <si>
    <t>2.08</t>
  </si>
  <si>
    <t>2.09</t>
  </si>
  <si>
    <t>2.10</t>
  </si>
  <si>
    <t>Büro Betreu.</t>
  </si>
  <si>
    <t>Büro GS</t>
  </si>
  <si>
    <t>Flur Büro</t>
  </si>
  <si>
    <t>Flur/Bespr.</t>
  </si>
  <si>
    <t>Pausenraum</t>
  </si>
  <si>
    <t>Teamraum</t>
  </si>
  <si>
    <t>Kopiereck</t>
  </si>
  <si>
    <t>Bespr. GS</t>
  </si>
  <si>
    <t>Bespr. Kita</t>
  </si>
  <si>
    <t>2.11</t>
  </si>
  <si>
    <t>2.12</t>
  </si>
  <si>
    <t>2.13</t>
  </si>
  <si>
    <t>2.14</t>
  </si>
  <si>
    <t>2.15</t>
  </si>
  <si>
    <t>2.16</t>
  </si>
  <si>
    <t>2.17</t>
  </si>
  <si>
    <t>2.18</t>
  </si>
  <si>
    <t>2.19</t>
  </si>
  <si>
    <t>Treppe Kita</t>
  </si>
  <si>
    <t>Putzraum</t>
  </si>
  <si>
    <t>WC K</t>
  </si>
  <si>
    <t>Eingang Kita</t>
  </si>
  <si>
    <t>Werkraum K</t>
  </si>
  <si>
    <t>Bewegung K</t>
  </si>
  <si>
    <t>Abstell. K</t>
  </si>
  <si>
    <t>Werkraum GS</t>
  </si>
  <si>
    <t>Lager GS</t>
  </si>
  <si>
    <t>2.20</t>
  </si>
  <si>
    <t>2.22</t>
  </si>
  <si>
    <t>Foyer</t>
  </si>
  <si>
    <t>2.23</t>
  </si>
  <si>
    <t>Schulküche</t>
  </si>
  <si>
    <t>2.24</t>
  </si>
  <si>
    <t>Küche Lager</t>
  </si>
  <si>
    <t>2.25</t>
  </si>
  <si>
    <t>Küche</t>
  </si>
  <si>
    <t>2.26</t>
  </si>
  <si>
    <t>Küche Umkleide</t>
  </si>
  <si>
    <t>2.27</t>
  </si>
  <si>
    <t>2.27 a</t>
  </si>
  <si>
    <t>2.28</t>
  </si>
  <si>
    <t>WC M1</t>
  </si>
  <si>
    <t>2.29</t>
  </si>
  <si>
    <t>WC J1</t>
  </si>
  <si>
    <t>2.31</t>
  </si>
  <si>
    <t>2.32</t>
  </si>
  <si>
    <t>2.33</t>
  </si>
  <si>
    <t>2.34</t>
  </si>
  <si>
    <t>2.35</t>
  </si>
  <si>
    <t>Mensa GS + Kita</t>
  </si>
  <si>
    <t>2.36</t>
  </si>
  <si>
    <t>Musikraum</t>
  </si>
  <si>
    <t>2.37</t>
  </si>
  <si>
    <t>Dachges.</t>
  </si>
  <si>
    <t>3.01</t>
  </si>
  <si>
    <t>Cluster 1</t>
  </si>
  <si>
    <t>3.02</t>
  </si>
  <si>
    <t>Freiklasse</t>
  </si>
  <si>
    <t>3.03</t>
  </si>
  <si>
    <t>Klasse 1</t>
  </si>
  <si>
    <t>3.04</t>
  </si>
  <si>
    <t>Gruppe 1</t>
  </si>
  <si>
    <t>3.05</t>
  </si>
  <si>
    <t>Klasse 2</t>
  </si>
  <si>
    <t>3.06</t>
  </si>
  <si>
    <t>Betreu. 1</t>
  </si>
  <si>
    <t>3.08</t>
  </si>
  <si>
    <t>3.07</t>
  </si>
  <si>
    <t>Cluster 2</t>
  </si>
  <si>
    <t>Betreu. 2</t>
  </si>
  <si>
    <t>3.09</t>
  </si>
  <si>
    <t>Klasse 3</t>
  </si>
  <si>
    <t>3.10</t>
  </si>
  <si>
    <t>Gruppe 2</t>
  </si>
  <si>
    <t>3.11</t>
  </si>
  <si>
    <t>Klasse 4</t>
  </si>
  <si>
    <t>3.12</t>
  </si>
  <si>
    <t>3.13</t>
  </si>
  <si>
    <t>3.14</t>
  </si>
  <si>
    <t>IVK 1</t>
  </si>
  <si>
    <t>3.15</t>
  </si>
  <si>
    <t>3.16</t>
  </si>
  <si>
    <t>WC M2</t>
  </si>
  <si>
    <t>3.17</t>
  </si>
  <si>
    <t>WC J2</t>
  </si>
  <si>
    <t>3.19</t>
  </si>
  <si>
    <t>WC L</t>
  </si>
  <si>
    <t>3.20</t>
  </si>
  <si>
    <t>Estrich</t>
  </si>
  <si>
    <t>3.21</t>
  </si>
  <si>
    <t>Cluster 3</t>
  </si>
  <si>
    <t>3.22</t>
  </si>
  <si>
    <t>3.23</t>
  </si>
  <si>
    <t>Klasse 5</t>
  </si>
  <si>
    <t>E =Estrich</t>
  </si>
  <si>
    <t>3.24</t>
  </si>
  <si>
    <t>Gruppe 3</t>
  </si>
  <si>
    <t>3.25</t>
  </si>
  <si>
    <t>Klasse 6</t>
  </si>
  <si>
    <t>3.26</t>
  </si>
  <si>
    <t>Betreu. 3</t>
  </si>
  <si>
    <t>3.27</t>
  </si>
  <si>
    <t>Cluster 4</t>
  </si>
  <si>
    <t>3.28</t>
  </si>
  <si>
    <t>Betreu.</t>
  </si>
  <si>
    <t>3.29</t>
  </si>
  <si>
    <t>Klasse 7</t>
  </si>
  <si>
    <t>3.30</t>
  </si>
  <si>
    <t>Gruppe 4</t>
  </si>
  <si>
    <t>3.31</t>
  </si>
  <si>
    <t>Klasse 8</t>
  </si>
  <si>
    <t>3.32</t>
  </si>
  <si>
    <t>3.33</t>
  </si>
  <si>
    <t>Treppe 2</t>
  </si>
  <si>
    <t>3.34</t>
  </si>
  <si>
    <t>3.35</t>
  </si>
  <si>
    <t>3.36</t>
  </si>
  <si>
    <t>3.37</t>
  </si>
  <si>
    <t>3.38</t>
  </si>
  <si>
    <t>DL</t>
  </si>
  <si>
    <t>SA</t>
  </si>
  <si>
    <t>N</t>
  </si>
  <si>
    <t>SR</t>
  </si>
  <si>
    <t>K</t>
  </si>
  <si>
    <t>Freiklasse/ Loggia</t>
  </si>
  <si>
    <t>Gruppenraum</t>
  </si>
  <si>
    <t>HM</t>
  </si>
  <si>
    <t>Essen</t>
  </si>
  <si>
    <t>Essen Mini Mensa</t>
  </si>
  <si>
    <t xml:space="preserve">Teile davon </t>
  </si>
  <si>
    <t>Stand. 08.2026</t>
  </si>
  <si>
    <t>Stein/fliesen</t>
  </si>
  <si>
    <t>Stein/Fliesen</t>
  </si>
  <si>
    <t>T</t>
  </si>
  <si>
    <t>H</t>
  </si>
  <si>
    <t>Caterrer</t>
  </si>
  <si>
    <t>1.59</t>
  </si>
  <si>
    <t>Büro</t>
  </si>
  <si>
    <t>Garderobe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</si>
</sst>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font>
    <font>
      <sz val="12"/>
      <color theme="1"/>
      <name val="Calibri"/>
      <family val="2"/>
    </font>
    <font>
      <b/>
      <sz val="12"/>
      <color theme="1"/>
      <name val="Calibri"/>
      <family val="2"/>
    </font>
    <font>
      <b/>
      <sz val="16"/>
      <color theme="1"/>
      <name val="Calibri"/>
      <family val="2"/>
    </font>
    <font>
      <b/>
      <sz val="11"/>
      <color theme="1"/>
      <name val="Calibri"/>
      <family val="2"/>
    </font>
    <font>
      <u/>
      <sz val="11"/>
      <color theme="1"/>
      <name val="Calibri"/>
      <family val="2"/>
    </font>
    <font>
      <b/>
      <strike/>
      <sz val="11"/>
      <color theme="1"/>
      <name val="Calibri"/>
      <family val="2"/>
    </font>
    <font>
      <b/>
      <sz val="10"/>
      <name val="Calibri"/>
      <family val="2"/>
      <scheme val="minor"/>
    </font>
    <font>
      <sz val="10"/>
      <name val="Calibri"/>
      <family val="2"/>
      <scheme val="minor"/>
    </font>
    <font>
      <u/>
      <sz val="11"/>
      <name val="Calibri"/>
      <family val="2"/>
      <scheme val="minor"/>
    </font>
    <font>
      <sz val="11"/>
      <name val="Calibri"/>
      <family val="2"/>
      <scheme val="minor"/>
    </font>
    <font>
      <b/>
      <sz val="9"/>
      <name val="Calibri"/>
      <family val="2"/>
      <scheme val="minor"/>
    </font>
    <font>
      <b/>
      <u/>
      <sz val="10"/>
      <name val="Calibri"/>
      <family val="2"/>
      <scheme val="minor"/>
    </font>
    <font>
      <sz val="10"/>
      <color theme="1"/>
      <name val="Calibri"/>
      <family val="2"/>
      <scheme val="minor"/>
    </font>
    <font>
      <sz val="11"/>
      <name val="Calibri"/>
      <family val="2"/>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rgb="FF92D050"/>
        <bgColor indexed="64"/>
      </patternFill>
    </fill>
  </fills>
  <borders count="70">
    <border>
      <left/>
      <right/>
      <top/>
      <bottom/>
      <diagonal/>
    </border>
    <border>
      <left/>
      <right/>
      <top/>
      <bottom style="dashed">
        <color indexed="64"/>
      </bottom>
      <diagonal/>
    </border>
    <border>
      <left/>
      <right/>
      <top style="dashed">
        <color indexed="64"/>
      </top>
      <bottom style="dashed">
        <color indexed="64"/>
      </bottom>
      <diagonal/>
    </border>
    <border>
      <left/>
      <right/>
      <top/>
      <bottom style="double">
        <color indexed="64"/>
      </bottom>
      <diagonal/>
    </border>
    <border>
      <left/>
      <right/>
      <top style="dashed">
        <color indexed="64"/>
      </top>
      <bottom/>
      <diagonal/>
    </border>
    <border>
      <left/>
      <right/>
      <top style="double">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top style="thin">
        <color theme="0" tint="-0.34998626667073579"/>
      </top>
      <bottom style="thin">
        <color theme="0" tint="-0.34998626667073579"/>
      </bottom>
      <diagonal/>
    </border>
    <border>
      <left/>
      <right/>
      <top style="medium">
        <color indexed="64"/>
      </top>
      <bottom style="thin">
        <color theme="0" tint="-0.34998626667073579"/>
      </bottom>
      <diagonal/>
    </border>
    <border>
      <left/>
      <right style="medium">
        <color indexed="64"/>
      </right>
      <top style="medium">
        <color indexed="64"/>
      </top>
      <bottom style="thin">
        <color theme="0" tint="-0.34998626667073579"/>
      </bottom>
      <diagonal/>
    </border>
    <border>
      <left style="thin">
        <color indexed="64"/>
      </left>
      <right/>
      <top style="medium">
        <color indexed="64"/>
      </top>
      <bottom style="thin">
        <color theme="0" tint="-0.34998626667073579"/>
      </bottom>
      <diagonal/>
    </border>
    <border>
      <left/>
      <right style="thin">
        <color indexed="64"/>
      </right>
      <top style="medium">
        <color indexed="64"/>
      </top>
      <bottom style="thin">
        <color theme="0" tint="-0.34998626667073579"/>
      </bottom>
      <diagonal/>
    </border>
    <border>
      <left style="medium">
        <color indexed="64"/>
      </left>
      <right style="thin">
        <color indexed="64"/>
      </right>
      <top style="medium">
        <color indexed="64"/>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right/>
      <top style="thin">
        <color theme="0" tint="-0.34998626667073579"/>
      </top>
      <bottom style="medium">
        <color indexed="64"/>
      </bottom>
      <diagonal/>
    </border>
    <border>
      <left style="thin">
        <color indexed="64"/>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right style="thin">
        <color indexed="64"/>
      </right>
      <top style="thin">
        <color theme="0" tint="-0.34998626667073579"/>
      </top>
      <bottom style="medium">
        <color indexed="64"/>
      </bottom>
      <diagonal/>
    </border>
    <border>
      <left style="medium">
        <color indexed="64"/>
      </left>
      <right style="thin">
        <color indexed="64"/>
      </right>
      <top style="thin">
        <color theme="0" tint="-0.34998626667073579"/>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theme="0" tint="-0.34998626667073579"/>
      </bottom>
      <diagonal/>
    </border>
    <border>
      <left/>
      <right style="medium">
        <color indexed="64"/>
      </right>
      <top/>
      <bottom style="thin">
        <color theme="0" tint="-0.34998626667073579"/>
      </bottom>
      <diagonal/>
    </border>
    <border>
      <left style="thin">
        <color indexed="64"/>
      </left>
      <right style="thin">
        <color indexed="64"/>
      </right>
      <top style="medium">
        <color indexed="64"/>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diagonal/>
    </border>
    <border>
      <left style="thin">
        <color indexed="64"/>
      </left>
      <right/>
      <top style="thin">
        <color theme="0" tint="-0.34998626667073579"/>
      </top>
      <bottom/>
      <diagonal/>
    </border>
    <border>
      <left/>
      <right style="medium">
        <color indexed="64"/>
      </right>
      <top style="thin">
        <color theme="0" tint="-0.34998626667073579"/>
      </top>
      <bottom/>
      <diagonal/>
    </border>
    <border>
      <left style="thin">
        <color indexed="64"/>
      </left>
      <right style="thin">
        <color indexed="64"/>
      </right>
      <top style="thin">
        <color theme="0" tint="-0.34998626667073579"/>
      </top>
      <bottom/>
      <diagonal/>
    </border>
    <border>
      <left style="thin">
        <color indexed="64"/>
      </left>
      <right style="thin">
        <color indexed="64"/>
      </right>
      <top/>
      <bottom style="thin">
        <color theme="0" tint="-0.34998626667073579"/>
      </bottom>
      <diagonal/>
    </border>
    <border>
      <left style="medium">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medium">
        <color indexed="64"/>
      </bottom>
      <diagonal/>
    </border>
    <border>
      <left/>
      <right/>
      <top style="dashed">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48">
    <xf numFmtId="0" fontId="0" fillId="0" borderId="0" xfId="0"/>
    <xf numFmtId="0" fontId="1" fillId="0" borderId="0" xfId="0" applyFont="1"/>
    <xf numFmtId="0" fontId="2" fillId="0" borderId="0" xfId="0" applyFont="1" applyAlignment="1">
      <alignment horizontal="right"/>
    </xf>
    <xf numFmtId="0" fontId="1" fillId="0" borderId="0" xfId="0" applyFont="1" applyAlignment="1">
      <alignment horizontal="center"/>
    </xf>
    <xf numFmtId="0" fontId="0" fillId="0" borderId="0" xfId="0" applyAlignment="1">
      <alignment horizontal="left" vertical="top"/>
    </xf>
    <xf numFmtId="0" fontId="4" fillId="0" borderId="0" xfId="0" applyFont="1" applyAlignment="1">
      <alignment horizontal="left" vertical="top" wrapText="1"/>
    </xf>
    <xf numFmtId="0" fontId="4" fillId="0" borderId="0" xfId="0" applyFont="1" applyAlignment="1">
      <alignment horizontal="left" vertical="top"/>
    </xf>
    <xf numFmtId="2" fontId="0" fillId="0" borderId="0" xfId="0" applyNumberFormat="1"/>
    <xf numFmtId="0" fontId="0" fillId="0" borderId="0" xfId="0" applyAlignment="1">
      <alignment vertical="top" wrapText="1"/>
    </xf>
    <xf numFmtId="0" fontId="4" fillId="0" borderId="47" xfId="0" applyFont="1" applyBorder="1" applyAlignment="1">
      <alignment horizontal="left" vertical="top"/>
    </xf>
    <xf numFmtId="0" fontId="4" fillId="0" borderId="48" xfId="0" applyFont="1" applyBorder="1" applyAlignment="1">
      <alignment horizontal="left" vertical="top"/>
    </xf>
    <xf numFmtId="2" fontId="0" fillId="0" borderId="9" xfId="0" quotePrefix="1" applyNumberFormat="1" applyBorder="1" applyAlignment="1">
      <alignment horizontal="left" vertical="center" wrapText="1"/>
    </xf>
    <xf numFmtId="0" fontId="0" fillId="0" borderId="10" xfId="0" applyBorder="1" applyAlignment="1">
      <alignment horizontal="center" vertical="center"/>
    </xf>
    <xf numFmtId="0" fontId="0" fillId="0" borderId="50"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51" xfId="0" applyBorder="1" applyAlignment="1">
      <alignment vertical="top" wrapText="1"/>
    </xf>
    <xf numFmtId="2" fontId="0" fillId="0" borderId="0" xfId="0" quotePrefix="1" applyNumberFormat="1" applyAlignment="1">
      <alignment horizontal="center" vertical="center" wrapText="1"/>
    </xf>
    <xf numFmtId="0" fontId="4" fillId="0" borderId="11" xfId="0" applyFont="1" applyBorder="1" applyAlignment="1">
      <alignment horizontal="left" vertical="top"/>
    </xf>
    <xf numFmtId="0" fontId="4" fillId="0" borderId="15" xfId="0" applyFont="1" applyBorder="1" applyAlignment="1">
      <alignment horizontal="left" vertical="top"/>
    </xf>
    <xf numFmtId="0" fontId="0" fillId="0" borderId="27" xfId="0" applyBorder="1" applyAlignment="1">
      <alignment vertical="top" wrapText="1"/>
    </xf>
    <xf numFmtId="0" fontId="0" fillId="0" borderId="55" xfId="0" applyBorder="1" applyAlignment="1">
      <alignment vertical="top" wrapText="1"/>
    </xf>
    <xf numFmtId="0" fontId="0" fillId="0" borderId="29" xfId="0" applyBorder="1" applyAlignment="1">
      <alignment vertical="top" wrapText="1"/>
    </xf>
    <xf numFmtId="0" fontId="0" fillId="0" borderId="56" xfId="0" applyBorder="1" applyAlignment="1">
      <alignment vertical="top" wrapText="1"/>
    </xf>
    <xf numFmtId="0" fontId="0" fillId="0" borderId="57" xfId="0" applyBorder="1" applyAlignment="1">
      <alignment vertical="top" wrapText="1"/>
    </xf>
    <xf numFmtId="2" fontId="0" fillId="0" borderId="25" xfId="0" quotePrefix="1" applyNumberFormat="1" applyBorder="1" applyAlignment="1">
      <alignment horizontal="left" vertical="center" wrapText="1"/>
    </xf>
    <xf numFmtId="0" fontId="0" fillId="0" borderId="24" xfId="0" applyBorder="1" applyAlignment="1">
      <alignment horizontal="center" vertical="center"/>
    </xf>
    <xf numFmtId="2" fontId="0" fillId="0" borderId="22" xfId="0" quotePrefix="1" applyNumberFormat="1" applyBorder="1" applyAlignment="1">
      <alignment horizontal="left" vertical="center" wrapText="1"/>
    </xf>
    <xf numFmtId="0" fontId="0" fillId="0" borderId="28" xfId="0" applyBorder="1" applyAlignment="1">
      <alignment horizontal="center" vertical="center"/>
    </xf>
    <xf numFmtId="0" fontId="0" fillId="0" borderId="22" xfId="0" quotePrefix="1" applyBorder="1" applyAlignment="1">
      <alignment horizontal="left" vertical="center" wrapText="1"/>
    </xf>
    <xf numFmtId="0" fontId="0" fillId="0" borderId="60" xfId="0" applyBorder="1" applyAlignment="1">
      <alignment vertical="top" wrapText="1"/>
    </xf>
    <xf numFmtId="0" fontId="0" fillId="0" borderId="43" xfId="0" applyBorder="1" applyAlignment="1">
      <alignment vertical="top" wrapText="1"/>
    </xf>
    <xf numFmtId="0" fontId="0" fillId="0" borderId="63" xfId="0" applyBorder="1" applyAlignment="1">
      <alignment vertical="top" wrapText="1"/>
    </xf>
    <xf numFmtId="0" fontId="0" fillId="0" borderId="62" xfId="0" applyBorder="1" applyAlignment="1">
      <alignment vertical="top" wrapText="1"/>
    </xf>
    <xf numFmtId="0" fontId="0" fillId="0" borderId="56" xfId="0" applyBorder="1" applyAlignment="1">
      <alignment horizontal="left" vertical="top" wrapText="1"/>
    </xf>
    <xf numFmtId="0" fontId="0" fillId="0" borderId="63" xfId="0" applyBorder="1" applyAlignment="1">
      <alignment horizontal="left" vertical="top" wrapText="1"/>
    </xf>
    <xf numFmtId="0" fontId="0" fillId="0" borderId="29" xfId="0" applyBorder="1" applyAlignment="1">
      <alignment horizontal="left" vertical="top" wrapText="1"/>
    </xf>
    <xf numFmtId="0" fontId="0" fillId="0" borderId="43" xfId="0" applyBorder="1" applyAlignment="1">
      <alignment horizontal="left" vertical="top" wrapText="1"/>
    </xf>
    <xf numFmtId="0" fontId="0" fillId="0" borderId="57" xfId="0" applyBorder="1" applyAlignment="1">
      <alignment horizontal="left" vertical="top" wrapText="1"/>
    </xf>
    <xf numFmtId="0" fontId="0" fillId="0" borderId="60" xfId="0" applyBorder="1" applyAlignment="1">
      <alignment horizontal="left" vertical="top" wrapText="1"/>
    </xf>
    <xf numFmtId="0" fontId="0" fillId="0" borderId="50" xfId="0" applyBorder="1" applyAlignment="1">
      <alignment horizontal="left" vertical="top" wrapText="1"/>
    </xf>
    <xf numFmtId="0" fontId="0" fillId="0" borderId="0" xfId="0" applyAlignment="1">
      <alignment horizontal="center"/>
    </xf>
    <xf numFmtId="0" fontId="0" fillId="0" borderId="0" xfId="0" applyAlignment="1">
      <alignment horizontal="center" vertical="top" wrapText="1"/>
    </xf>
    <xf numFmtId="0" fontId="2" fillId="0" borderId="0" xfId="0" applyFont="1" applyAlignment="1">
      <alignment horizontal="right" vertical="center"/>
    </xf>
    <xf numFmtId="0" fontId="4" fillId="0" borderId="0" xfId="0" applyFont="1"/>
    <xf numFmtId="0" fontId="4" fillId="0" borderId="0" xfId="0" applyFont="1" applyAlignment="1">
      <alignment horizontal="right" vertical="center"/>
    </xf>
    <xf numFmtId="0" fontId="4" fillId="0" borderId="0" xfId="0" applyFont="1" applyAlignment="1">
      <alignment vertical="center"/>
    </xf>
    <xf numFmtId="0" fontId="2" fillId="0" borderId="0" xfId="0" applyFont="1"/>
    <xf numFmtId="4" fontId="0" fillId="0" borderId="0" xfId="0" applyNumberFormat="1" applyAlignment="1">
      <alignment horizontal="right" vertical="center"/>
    </xf>
    <xf numFmtId="0" fontId="0" fillId="0" borderId="0" xfId="0" quotePrefix="1"/>
    <xf numFmtId="4" fontId="0" fillId="0" borderId="4" xfId="0" applyNumberFormat="1" applyBorder="1" applyAlignment="1">
      <alignment horizontal="right" vertical="center"/>
    </xf>
    <xf numFmtId="0" fontId="0" fillId="0" borderId="0" xfId="0" applyAlignment="1">
      <alignment vertical="center"/>
    </xf>
    <xf numFmtId="0" fontId="0" fillId="0" borderId="0" xfId="0" applyAlignment="1">
      <alignment horizontal="left"/>
    </xf>
    <xf numFmtId="2" fontId="0" fillId="0" borderId="0" xfId="0" applyNumberFormat="1" applyAlignment="1">
      <alignment vertical="center" wrapText="1"/>
    </xf>
    <xf numFmtId="4" fontId="4" fillId="0" borderId="64" xfId="0" applyNumberFormat="1" applyFont="1" applyBorder="1" applyAlignment="1">
      <alignment horizontal="right" vertical="center"/>
    </xf>
    <xf numFmtId="4" fontId="0" fillId="0" borderId="0" xfId="0" applyNumberFormat="1" applyAlignment="1">
      <alignment vertical="center"/>
    </xf>
    <xf numFmtId="4" fontId="4" fillId="0" borderId="0" xfId="0" applyNumberFormat="1" applyFont="1" applyAlignment="1">
      <alignment horizontal="right" vertical="center"/>
    </xf>
    <xf numFmtId="2" fontId="0" fillId="0" borderId="0" xfId="0" applyNumberFormat="1" applyAlignment="1">
      <alignment horizontal="center" vertical="center" wrapText="1"/>
    </xf>
    <xf numFmtId="0" fontId="0" fillId="0" borderId="5" xfId="0" applyBorder="1"/>
    <xf numFmtId="2" fontId="4" fillId="0" borderId="0" xfId="0" applyNumberFormat="1" applyFont="1"/>
    <xf numFmtId="4" fontId="4" fillId="0" borderId="4" xfId="0" applyNumberFormat="1" applyFont="1" applyBorder="1" applyAlignment="1">
      <alignment horizontal="right" vertical="center"/>
    </xf>
    <xf numFmtId="2" fontId="0" fillId="0" borderId="5" xfId="0" applyNumberFormat="1" applyBorder="1" applyAlignment="1">
      <alignment horizontal="center"/>
    </xf>
    <xf numFmtId="2" fontId="0" fillId="0" borderId="0" xfId="0" applyNumberFormat="1" applyAlignment="1">
      <alignment horizontal="center"/>
    </xf>
    <xf numFmtId="0" fontId="0" fillId="0" borderId="27" xfId="0" applyBorder="1"/>
    <xf numFmtId="0" fontId="0" fillId="0" borderId="29" xfId="0" quotePrefix="1" applyBorder="1"/>
    <xf numFmtId="0" fontId="0" fillId="0" borderId="29" xfId="0" applyBorder="1"/>
    <xf numFmtId="0" fontId="0" fillId="0" borderId="38" xfId="0" applyBorder="1"/>
    <xf numFmtId="0" fontId="0" fillId="0" borderId="39" xfId="0" applyBorder="1" applyAlignment="1">
      <alignment horizontal="right" vertical="center"/>
    </xf>
    <xf numFmtId="0" fontId="0" fillId="0" borderId="39" xfId="0" quotePrefix="1" applyBorder="1" applyAlignment="1">
      <alignment horizontal="right" vertical="center"/>
    </xf>
    <xf numFmtId="0" fontId="0" fillId="0" borderId="0" xfId="0" applyAlignment="1">
      <alignment vertical="center" wrapText="1"/>
    </xf>
    <xf numFmtId="4" fontId="0" fillId="0" borderId="31" xfId="0" applyNumberFormat="1" applyBorder="1" applyAlignment="1" applyProtection="1">
      <alignment horizontal="right" vertical="center"/>
      <protection locked="0"/>
    </xf>
    <xf numFmtId="4" fontId="0" fillId="0" borderId="31" xfId="0" applyNumberFormat="1" applyBorder="1" applyAlignment="1">
      <alignment horizontal="right" vertical="center"/>
    </xf>
    <xf numFmtId="0" fontId="0" fillId="0" borderId="58" xfId="0" quotePrefix="1" applyBorder="1" applyAlignment="1">
      <alignment horizontal="center" vertical="top" wrapText="1"/>
    </xf>
    <xf numFmtId="0" fontId="0" fillId="0" borderId="59" xfId="0" quotePrefix="1" applyBorder="1" applyAlignment="1">
      <alignment horizontal="center" vertical="top" wrapText="1"/>
    </xf>
    <xf numFmtId="0" fontId="0" fillId="0" borderId="53" xfId="0" quotePrefix="1" applyBorder="1" applyAlignment="1">
      <alignment horizontal="center" vertical="top" wrapText="1"/>
    </xf>
    <xf numFmtId="0" fontId="0" fillId="0" borderId="54" xfId="0" quotePrefix="1" applyBorder="1" applyAlignment="1">
      <alignment horizontal="center" vertical="top" wrapText="1"/>
    </xf>
    <xf numFmtId="0" fontId="0" fillId="3" borderId="42" xfId="0" applyFill="1" applyBorder="1"/>
    <xf numFmtId="0" fontId="0" fillId="3" borderId="0" xfId="0" applyFill="1"/>
    <xf numFmtId="0" fontId="0" fillId="3" borderId="8" xfId="0" applyFill="1" applyBorder="1"/>
    <xf numFmtId="2" fontId="4" fillId="3" borderId="0" xfId="0" applyNumberFormat="1" applyFont="1" applyFill="1"/>
    <xf numFmtId="0" fontId="0" fillId="3" borderId="8" xfId="0" applyFill="1" applyBorder="1" applyAlignment="1">
      <alignment horizontal="center"/>
    </xf>
    <xf numFmtId="49" fontId="0" fillId="0" borderId="0" xfId="0" applyNumberFormat="1"/>
    <xf numFmtId="49" fontId="8" fillId="0" borderId="0" xfId="0" applyNumberFormat="1" applyFont="1"/>
    <xf numFmtId="49" fontId="7" fillId="0" borderId="0" xfId="0" applyNumberFormat="1" applyFont="1"/>
    <xf numFmtId="0" fontId="7" fillId="0" borderId="0" xfId="0" applyFont="1"/>
    <xf numFmtId="0" fontId="8" fillId="0" borderId="0" xfId="0" applyFont="1"/>
    <xf numFmtId="0" fontId="9" fillId="0" borderId="0" xfId="0" applyFont="1"/>
    <xf numFmtId="0" fontId="10" fillId="0" borderId="0" xfId="0" applyFont="1"/>
    <xf numFmtId="0" fontId="10" fillId="0" borderId="0" xfId="0" applyFont="1" applyAlignment="1">
      <alignment horizontal="center"/>
    </xf>
    <xf numFmtId="0" fontId="8" fillId="0" borderId="0" xfId="0" applyFont="1" applyAlignment="1">
      <alignment horizontal="center"/>
    </xf>
    <xf numFmtId="49" fontId="8" fillId="0" borderId="0" xfId="0" applyNumberFormat="1" applyFont="1" applyAlignment="1">
      <alignment horizontal="center"/>
    </xf>
    <xf numFmtId="49" fontId="8" fillId="3" borderId="0" xfId="0" applyNumberFormat="1" applyFont="1" applyFill="1"/>
    <xf numFmtId="0" fontId="8" fillId="0" borderId="66" xfId="0" applyFont="1" applyBorder="1" applyAlignment="1">
      <alignment horizontal="center" vertical="center" wrapText="1"/>
    </xf>
    <xf numFmtId="0" fontId="8" fillId="0" borderId="66" xfId="0" applyFont="1" applyBorder="1" applyAlignment="1">
      <alignment horizontal="center"/>
    </xf>
    <xf numFmtId="0" fontId="8" fillId="0" borderId="67" xfId="0" applyFont="1" applyBorder="1" applyAlignment="1">
      <alignment horizontal="center" vertical="center" wrapText="1"/>
    </xf>
    <xf numFmtId="0" fontId="8" fillId="0" borderId="68" xfId="0" applyFont="1" applyBorder="1" applyAlignment="1">
      <alignment vertical="center" wrapText="1"/>
    </xf>
    <xf numFmtId="0" fontId="8" fillId="0" borderId="50" xfId="0" applyFont="1" applyBorder="1" applyAlignment="1">
      <alignment horizontal="center"/>
    </xf>
    <xf numFmtId="0" fontId="8" fillId="0" borderId="16" xfId="0" applyFont="1" applyBorder="1" applyAlignment="1">
      <alignment horizontal="center"/>
    </xf>
    <xf numFmtId="0" fontId="8" fillId="0" borderId="17" xfId="0" applyFont="1" applyBorder="1"/>
    <xf numFmtId="0" fontId="11" fillId="0" borderId="66" xfId="0" applyFont="1" applyBorder="1" applyAlignment="1">
      <alignment vertical="center"/>
    </xf>
    <xf numFmtId="0" fontId="12" fillId="0" borderId="66" xfId="0" applyFont="1" applyBorder="1" applyAlignment="1">
      <alignment vertical="center"/>
    </xf>
    <xf numFmtId="0" fontId="8" fillId="0" borderId="66" xfId="0" applyFont="1" applyBorder="1" applyAlignment="1">
      <alignment horizontal="center" vertical="center"/>
    </xf>
    <xf numFmtId="2" fontId="8" fillId="0" borderId="66" xfId="0" applyNumberFormat="1" applyFont="1" applyBorder="1" applyAlignment="1">
      <alignment horizontal="right" vertical="center"/>
    </xf>
    <xf numFmtId="2" fontId="8" fillId="0" borderId="66" xfId="0" applyNumberFormat="1" applyFont="1" applyBorder="1" applyAlignment="1">
      <alignment vertical="center"/>
    </xf>
    <xf numFmtId="0" fontId="8" fillId="0" borderId="67" xfId="0" applyFont="1" applyBorder="1" applyAlignment="1">
      <alignment vertical="center"/>
    </xf>
    <xf numFmtId="0" fontId="8" fillId="0" borderId="68" xfId="0" applyFont="1" applyBorder="1" applyAlignment="1">
      <alignment vertical="center"/>
    </xf>
    <xf numFmtId="0" fontId="8" fillId="0" borderId="50" xfId="0" applyFont="1" applyBorder="1" applyAlignment="1">
      <alignment vertical="center"/>
    </xf>
    <xf numFmtId="0" fontId="8" fillId="0" borderId="50" xfId="0" applyFont="1" applyBorder="1" applyAlignment="1">
      <alignment horizontal="center" vertical="center"/>
    </xf>
    <xf numFmtId="2" fontId="8" fillId="0" borderId="50" xfId="0" applyNumberFormat="1" applyFont="1" applyBorder="1" applyAlignment="1">
      <alignment vertical="center"/>
    </xf>
    <xf numFmtId="2" fontId="0" fillId="0" borderId="50" xfId="0" applyNumberFormat="1" applyBorder="1" applyAlignment="1">
      <alignment horizontal="right" vertical="center"/>
    </xf>
    <xf numFmtId="0" fontId="0" fillId="0" borderId="50" xfId="0" applyBorder="1" applyAlignment="1">
      <alignment horizontal="center" vertical="center"/>
    </xf>
    <xf numFmtId="0" fontId="8" fillId="0" borderId="16" xfId="0" applyFont="1" applyBorder="1" applyAlignment="1">
      <alignment vertical="center"/>
    </xf>
    <xf numFmtId="0" fontId="8" fillId="0" borderId="17" xfId="0" applyFont="1" applyBorder="1" applyAlignment="1">
      <alignment vertical="center"/>
    </xf>
    <xf numFmtId="49" fontId="8" fillId="0" borderId="50" xfId="0" applyNumberFormat="1" applyFont="1" applyBorder="1" applyAlignment="1">
      <alignment vertical="center"/>
    </xf>
    <xf numFmtId="0" fontId="8" fillId="0" borderId="16" xfId="0" applyFont="1" applyBorder="1"/>
    <xf numFmtId="49" fontId="8" fillId="0" borderId="69" xfId="0" applyNumberFormat="1" applyFont="1" applyBorder="1" applyAlignment="1">
      <alignment vertical="center"/>
    </xf>
    <xf numFmtId="0" fontId="7" fillId="0" borderId="31" xfId="0" applyFont="1" applyBorder="1" applyAlignment="1">
      <alignment vertical="center"/>
    </xf>
    <xf numFmtId="0" fontId="8" fillId="0" borderId="69" xfId="0" applyFont="1" applyBorder="1" applyAlignment="1">
      <alignment horizontal="center" vertical="center"/>
    </xf>
    <xf numFmtId="0" fontId="8" fillId="0" borderId="31" xfId="0" applyFont="1" applyBorder="1" applyAlignment="1">
      <alignment horizontal="center" vertical="center"/>
    </xf>
    <xf numFmtId="2" fontId="7" fillId="0" borderId="69" xfId="0" applyNumberFormat="1" applyFont="1" applyBorder="1" applyAlignment="1">
      <alignment vertical="center"/>
    </xf>
    <xf numFmtId="4" fontId="7" fillId="0" borderId="69" xfId="0" applyNumberFormat="1" applyFont="1" applyBorder="1" applyAlignment="1">
      <alignment vertical="center"/>
    </xf>
    <xf numFmtId="0" fontId="8" fillId="0" borderId="31" xfId="0" applyFont="1" applyBorder="1" applyAlignment="1">
      <alignment vertical="center"/>
    </xf>
    <xf numFmtId="0" fontId="8" fillId="0" borderId="33" xfId="0" applyFont="1" applyBorder="1" applyAlignment="1">
      <alignment vertical="center"/>
    </xf>
    <xf numFmtId="49" fontId="8" fillId="0" borderId="0" xfId="0" applyNumberFormat="1"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2" fontId="8" fillId="0" borderId="0" xfId="0" applyNumberFormat="1" applyFont="1" applyAlignment="1">
      <alignment vertical="center"/>
    </xf>
    <xf numFmtId="0" fontId="8" fillId="0" borderId="69" xfId="0" applyFont="1" applyBorder="1" applyAlignment="1">
      <alignment horizontal="center"/>
    </xf>
    <xf numFmtId="0" fontId="7" fillId="0" borderId="16" xfId="0" applyFont="1" applyBorder="1" applyAlignment="1">
      <alignment vertical="center"/>
    </xf>
    <xf numFmtId="0" fontId="8" fillId="0" borderId="16" xfId="0" applyFont="1" applyBorder="1" applyAlignment="1">
      <alignment horizontal="center" vertical="center"/>
    </xf>
    <xf numFmtId="2" fontId="7" fillId="0" borderId="16" xfId="0" applyNumberFormat="1" applyFont="1" applyBorder="1" applyAlignment="1">
      <alignment vertical="center"/>
    </xf>
    <xf numFmtId="0" fontId="8" fillId="0" borderId="67" xfId="0" applyFont="1" applyBorder="1" applyAlignment="1">
      <alignment horizontal="center" vertical="center"/>
    </xf>
    <xf numFmtId="2" fontId="8" fillId="0" borderId="16" xfId="0" applyNumberFormat="1" applyFont="1" applyBorder="1" applyAlignment="1">
      <alignment vertical="center"/>
    </xf>
    <xf numFmtId="49" fontId="8" fillId="0" borderId="16" xfId="0" applyNumberFormat="1" applyFont="1" applyBorder="1" applyAlignment="1">
      <alignment vertical="center"/>
    </xf>
    <xf numFmtId="0" fontId="7" fillId="0" borderId="0" xfId="0" applyFont="1" applyAlignment="1">
      <alignment horizontal="right"/>
    </xf>
    <xf numFmtId="0" fontId="8" fillId="0" borderId="66" xfId="0" applyFont="1" applyBorder="1" applyAlignment="1">
      <alignment vertical="center" wrapText="1"/>
    </xf>
    <xf numFmtId="0" fontId="8" fillId="0" borderId="50" xfId="0" applyFont="1" applyBorder="1"/>
    <xf numFmtId="0" fontId="8" fillId="0" borderId="66" xfId="0" applyFont="1" applyBorder="1"/>
    <xf numFmtId="0" fontId="7" fillId="0" borderId="66" xfId="0" applyFont="1" applyBorder="1"/>
    <xf numFmtId="0" fontId="8" fillId="0" borderId="67" xfId="0" applyFont="1" applyBorder="1" applyAlignment="1">
      <alignment horizontal="center"/>
    </xf>
    <xf numFmtId="2" fontId="7" fillId="0" borderId="67" xfId="0" applyNumberFormat="1" applyFont="1" applyBorder="1" applyAlignment="1">
      <alignment vertical="center"/>
    </xf>
    <xf numFmtId="4" fontId="7" fillId="0" borderId="67" xfId="0" applyNumberFormat="1" applyFont="1" applyBorder="1" applyAlignment="1">
      <alignment vertical="center"/>
    </xf>
    <xf numFmtId="0" fontId="8" fillId="0" borderId="67" xfId="0" applyFont="1" applyBorder="1"/>
    <xf numFmtId="0" fontId="8" fillId="0" borderId="68" xfId="0" applyFont="1" applyBorder="1"/>
    <xf numFmtId="2" fontId="8" fillId="0" borderId="16" xfId="0" applyNumberFormat="1" applyFont="1" applyBorder="1"/>
    <xf numFmtId="49" fontId="8" fillId="0" borderId="50" xfId="0" applyNumberFormat="1" applyFont="1" applyBorder="1"/>
    <xf numFmtId="2" fontId="8" fillId="0" borderId="50" xfId="0" applyNumberFormat="1" applyFont="1" applyBorder="1"/>
    <xf numFmtId="2" fontId="8" fillId="0" borderId="17" xfId="0" applyNumberFormat="1" applyFont="1" applyBorder="1" applyAlignment="1">
      <alignment vertical="center"/>
    </xf>
    <xf numFmtId="49" fontId="8" fillId="0" borderId="16" xfId="0" applyNumberFormat="1" applyFont="1" applyBorder="1"/>
    <xf numFmtId="0" fontId="7" fillId="0" borderId="16" xfId="0" applyFont="1" applyBorder="1"/>
    <xf numFmtId="0" fontId="7" fillId="0" borderId="16" xfId="0" applyFont="1" applyBorder="1" applyAlignment="1">
      <alignment horizontal="center"/>
    </xf>
    <xf numFmtId="4" fontId="7" fillId="0" borderId="50" xfId="0" applyNumberFormat="1" applyFont="1" applyBorder="1"/>
    <xf numFmtId="4" fontId="7" fillId="0" borderId="50" xfId="0" applyNumberFormat="1" applyFont="1" applyBorder="1" applyAlignment="1">
      <alignment horizontal="center"/>
    </xf>
    <xf numFmtId="49" fontId="8" fillId="0" borderId="30" xfId="0" applyNumberFormat="1" applyFont="1" applyBorder="1"/>
    <xf numFmtId="0" fontId="8" fillId="0" borderId="30" xfId="0" applyFont="1" applyBorder="1"/>
    <xf numFmtId="0" fontId="8" fillId="0" borderId="30" xfId="0" applyFont="1" applyBorder="1" applyAlignment="1">
      <alignment horizontal="center"/>
    </xf>
    <xf numFmtId="0" fontId="8" fillId="0" borderId="33" xfId="0" applyFont="1" applyBorder="1"/>
    <xf numFmtId="0" fontId="7" fillId="0" borderId="66" xfId="0" applyFont="1" applyBorder="1" applyAlignment="1">
      <alignment vertical="center"/>
    </xf>
    <xf numFmtId="2" fontId="7" fillId="0" borderId="66" xfId="0" applyNumberFormat="1" applyFont="1" applyBorder="1" applyAlignment="1">
      <alignment vertical="center"/>
    </xf>
    <xf numFmtId="49" fontId="11" fillId="0" borderId="16" xfId="0" applyNumberFormat="1" applyFont="1" applyBorder="1" applyAlignment="1">
      <alignment vertical="center"/>
    </xf>
    <xf numFmtId="49" fontId="11" fillId="0" borderId="50" xfId="0" applyNumberFormat="1" applyFont="1" applyBorder="1"/>
    <xf numFmtId="4" fontId="7" fillId="0" borderId="69" xfId="0" applyNumberFormat="1" applyFont="1" applyBorder="1"/>
    <xf numFmtId="0" fontId="7" fillId="0" borderId="69" xfId="0" applyFont="1" applyBorder="1"/>
    <xf numFmtId="4" fontId="8" fillId="0" borderId="50" xfId="0" applyNumberFormat="1" applyFont="1" applyBorder="1"/>
    <xf numFmtId="3" fontId="7" fillId="0" borderId="50" xfId="0" applyNumberFormat="1" applyFont="1" applyBorder="1" applyAlignment="1">
      <alignment horizontal="center"/>
    </xf>
    <xf numFmtId="49" fontId="13" fillId="0" borderId="16" xfId="0" applyNumberFormat="1" applyFont="1" applyBorder="1" applyAlignment="1">
      <alignment vertical="center"/>
    </xf>
    <xf numFmtId="0" fontId="8" fillId="4" borderId="16" xfId="0" applyFont="1" applyFill="1" applyBorder="1"/>
    <xf numFmtId="2" fontId="14" fillId="0" borderId="50" xfId="0" applyNumberFormat="1" applyFont="1" applyBorder="1" applyAlignment="1">
      <alignment horizontal="right" vertical="center"/>
    </xf>
    <xf numFmtId="0" fontId="14" fillId="0" borderId="50" xfId="0" applyFont="1" applyBorder="1" applyAlignment="1">
      <alignment horizontal="center" vertical="center"/>
    </xf>
    <xf numFmtId="0" fontId="8" fillId="0" borderId="50" xfId="0" applyFont="1" applyBorder="1" applyAlignment="1">
      <alignment horizontal="left" vertical="center"/>
    </xf>
    <xf numFmtId="0" fontId="0" fillId="0" borderId="0" xfId="0" applyAlignment="1">
      <alignment horizontal="center" vertical="center"/>
    </xf>
    <xf numFmtId="0" fontId="0" fillId="0" borderId="39" xfId="0" applyBorder="1" applyAlignment="1">
      <alignment horizontal="center"/>
    </xf>
    <xf numFmtId="0" fontId="0" fillId="0" borderId="40" xfId="0" applyBorder="1" applyAlignment="1">
      <alignment horizontal="center"/>
    </xf>
    <xf numFmtId="4" fontId="0" fillId="0" borderId="22" xfId="0" applyNumberFormat="1" applyBorder="1" applyAlignment="1">
      <alignment horizontal="right" vertical="center" indent="1"/>
    </xf>
    <xf numFmtId="4" fontId="0" fillId="0" borderId="21" xfId="0" applyNumberFormat="1" applyBorder="1" applyAlignment="1">
      <alignment horizontal="right" vertical="center" indent="1"/>
    </xf>
    <xf numFmtId="0" fontId="4" fillId="0" borderId="0" xfId="0" applyFont="1" applyAlignment="1">
      <alignment horizontal="center" vertical="center" wrapText="1"/>
    </xf>
    <xf numFmtId="0" fontId="4" fillId="0" borderId="1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4" fontId="4" fillId="0" borderId="31" xfId="0" applyNumberFormat="1" applyFont="1" applyBorder="1" applyAlignment="1">
      <alignment horizontal="right" vertical="center" indent="1"/>
    </xf>
    <xf numFmtId="4" fontId="4" fillId="0" borderId="33" xfId="0" applyNumberFormat="1" applyFont="1" applyBorder="1" applyAlignment="1">
      <alignment horizontal="right" vertical="center" indent="1"/>
    </xf>
    <xf numFmtId="4" fontId="4" fillId="0" borderId="30" xfId="0" applyNumberFormat="1" applyFont="1" applyBorder="1" applyAlignment="1">
      <alignment horizontal="right" vertical="center" indent="1"/>
    </xf>
    <xf numFmtId="4" fontId="0" fillId="0" borderId="35" xfId="0" applyNumberFormat="1" applyBorder="1" applyAlignment="1">
      <alignment horizontal="right" vertical="center" indent="1"/>
    </xf>
    <xf numFmtId="4" fontId="0" fillId="0" borderId="37" xfId="0" applyNumberFormat="1" applyBorder="1" applyAlignment="1">
      <alignment horizontal="right" vertical="center" indent="1"/>
    </xf>
    <xf numFmtId="0" fontId="1" fillId="0" borderId="0" xfId="0" applyFont="1" applyAlignment="1">
      <alignment horizontal="center"/>
    </xf>
    <xf numFmtId="4" fontId="0" fillId="0" borderId="1" xfId="0" applyNumberFormat="1" applyBorder="1" applyAlignment="1">
      <alignment horizontal="right" vertical="center"/>
    </xf>
    <xf numFmtId="0" fontId="4" fillId="0" borderId="0" xfId="0" quotePrefix="1" applyFont="1" applyAlignment="1">
      <alignment horizontal="center" vertical="center" wrapText="1"/>
    </xf>
    <xf numFmtId="0" fontId="4" fillId="0" borderId="8" xfId="0" quotePrefix="1" applyFont="1" applyBorder="1" applyAlignment="1">
      <alignment horizontal="center" vertical="center" wrapText="1"/>
    </xf>
    <xf numFmtId="0" fontId="4" fillId="0" borderId="9" xfId="0" quotePrefix="1" applyFont="1" applyBorder="1" applyAlignment="1">
      <alignment horizontal="center" vertical="center" wrapText="1"/>
    </xf>
    <xf numFmtId="0" fontId="4" fillId="0" borderId="10" xfId="0" quotePrefix="1" applyFont="1" applyBorder="1" applyAlignment="1">
      <alignment horizontal="center" vertical="center" wrapText="1"/>
    </xf>
    <xf numFmtId="4" fontId="0" fillId="0" borderId="20" xfId="0" applyNumberFormat="1" applyBorder="1" applyAlignment="1">
      <alignment horizontal="right" vertical="center" indent="1"/>
    </xf>
    <xf numFmtId="4" fontId="0" fillId="0" borderId="28" xfId="0" applyNumberFormat="1" applyBorder="1" applyAlignment="1">
      <alignment horizontal="right" vertical="center" indent="1"/>
    </xf>
    <xf numFmtId="0" fontId="0" fillId="0" borderId="0" xfId="0" applyAlignment="1">
      <alignment horizontal="left" vertical="center" wrapText="1"/>
    </xf>
    <xf numFmtId="0" fontId="0" fillId="0" borderId="0" xfId="0" applyAlignment="1">
      <alignment horizontal="left" vertical="center"/>
    </xf>
    <xf numFmtId="4" fontId="4" fillId="0" borderId="0" xfId="0" applyNumberFormat="1" applyFont="1" applyAlignment="1">
      <alignment horizontal="right" vertical="center"/>
    </xf>
    <xf numFmtId="0" fontId="0" fillId="0" borderId="65" xfId="0" applyBorder="1" applyAlignment="1">
      <alignment horizontal="right" vertical="center"/>
    </xf>
    <xf numFmtId="4" fontId="0" fillId="0" borderId="1" xfId="0" applyNumberFormat="1" applyBorder="1" applyAlignment="1" applyProtection="1">
      <alignment horizontal="center" vertical="center"/>
      <protection locked="0"/>
    </xf>
    <xf numFmtId="4" fontId="0" fillId="0" borderId="0" xfId="0" applyNumberFormat="1" applyAlignment="1" applyProtection="1">
      <alignment horizontal="center" vertical="center"/>
      <protection locked="0"/>
    </xf>
    <xf numFmtId="0" fontId="3" fillId="0" borderId="0" xfId="0" applyFont="1" applyAlignment="1">
      <alignment horizontal="center"/>
    </xf>
    <xf numFmtId="0" fontId="3" fillId="0" borderId="0" xfId="0" applyFont="1" applyAlignment="1">
      <alignment horizontal="center" vertical="center"/>
    </xf>
    <xf numFmtId="4" fontId="4" fillId="0" borderId="32" xfId="0" applyNumberFormat="1" applyFont="1" applyBorder="1" applyAlignment="1">
      <alignment horizontal="right" vertical="center" inden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0" xfId="0" applyFont="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4" fontId="0" fillId="0" borderId="25" xfId="0" applyNumberFormat="1" applyBorder="1" applyAlignment="1">
      <alignment horizontal="right" vertical="center" indent="1"/>
    </xf>
    <xf numFmtId="4" fontId="0" fillId="0" borderId="26" xfId="0" applyNumberFormat="1" applyBorder="1" applyAlignment="1">
      <alignment horizontal="right" vertical="center" indent="1"/>
    </xf>
    <xf numFmtId="4" fontId="0" fillId="0" borderId="23" xfId="0" applyNumberFormat="1" applyBorder="1" applyAlignment="1">
      <alignment horizontal="right" vertical="center" indent="1"/>
    </xf>
    <xf numFmtId="4" fontId="0" fillId="0" borderId="24" xfId="0" applyNumberFormat="1" applyBorder="1" applyAlignment="1">
      <alignment horizontal="right" vertical="center" indent="1"/>
    </xf>
    <xf numFmtId="0" fontId="0" fillId="0" borderId="0" xfId="0" applyAlignment="1">
      <alignment vertical="center" wrapText="1"/>
    </xf>
    <xf numFmtId="0" fontId="0" fillId="2" borderId="0" xfId="0" applyFill="1" applyAlignment="1">
      <alignment vertical="center" wrapText="1"/>
    </xf>
    <xf numFmtId="0" fontId="0" fillId="0" borderId="0" xfId="0" applyAlignment="1">
      <alignment horizontal="center" vertical="center" wrapText="1"/>
    </xf>
    <xf numFmtId="4" fontId="0" fillId="0" borderId="0" xfId="0" applyNumberFormat="1" applyAlignment="1">
      <alignment horizontal="center" vertical="center" wrapText="1"/>
    </xf>
    <xf numFmtId="4" fontId="0" fillId="0" borderId="3" xfId="0" applyNumberFormat="1" applyBorder="1" applyAlignment="1">
      <alignment horizontal="center" vertical="center" wrapText="1"/>
    </xf>
    <xf numFmtId="0" fontId="0" fillId="0" borderId="0" xfId="0" applyAlignment="1">
      <alignment horizontal="left" wrapText="1"/>
    </xf>
    <xf numFmtId="0" fontId="0" fillId="0" borderId="0" xfId="0" quotePrefix="1" applyAlignment="1">
      <alignment horizontal="center" vertical="center"/>
    </xf>
    <xf numFmtId="0" fontId="0" fillId="0" borderId="0" xfId="0" applyAlignment="1">
      <alignment horizontal="center" vertical="center"/>
    </xf>
    <xf numFmtId="0" fontId="0" fillId="0" borderId="0" xfId="0" quotePrefix="1" applyAlignment="1">
      <alignment horizontal="center" vertical="center" wrapText="1"/>
    </xf>
    <xf numFmtId="0" fontId="0" fillId="0" borderId="0" xfId="0" applyAlignment="1">
      <alignment horizontal="center"/>
    </xf>
    <xf numFmtId="4" fontId="0" fillId="0" borderId="0" xfId="0" applyNumberFormat="1" applyAlignment="1" applyProtection="1">
      <alignment horizontal="center" vertical="center" wrapText="1"/>
      <protection locked="0"/>
    </xf>
    <xf numFmtId="4" fontId="0" fillId="0" borderId="1" xfId="0" applyNumberFormat="1" applyBorder="1" applyAlignment="1" applyProtection="1">
      <alignment horizontal="center" vertical="center" wrapText="1"/>
      <protection locked="0"/>
    </xf>
    <xf numFmtId="4" fontId="0" fillId="0" borderId="1" xfId="0" applyNumberFormat="1" applyBorder="1" applyAlignment="1">
      <alignment horizontal="center" vertical="center" wrapText="1"/>
    </xf>
    <xf numFmtId="2" fontId="0" fillId="0" borderId="0" xfId="0" quotePrefix="1" applyNumberFormat="1" applyAlignment="1">
      <alignment horizontal="center" vertical="center"/>
    </xf>
    <xf numFmtId="2" fontId="0" fillId="0" borderId="0" xfId="0" applyNumberFormat="1" applyAlignment="1">
      <alignment horizontal="center" vertical="center"/>
    </xf>
    <xf numFmtId="4" fontId="0" fillId="0" borderId="22" xfId="0" quotePrefix="1" applyNumberFormat="1" applyBorder="1" applyAlignment="1">
      <alignment horizontal="right" vertical="center" indent="1"/>
    </xf>
    <xf numFmtId="4" fontId="0" fillId="0" borderId="20" xfId="0" quotePrefix="1" applyNumberFormat="1" applyBorder="1" applyAlignment="1">
      <alignment horizontal="right" vertical="center" indent="1"/>
    </xf>
    <xf numFmtId="4" fontId="0" fillId="0" borderId="28" xfId="0" quotePrefix="1" applyNumberFormat="1" applyBorder="1" applyAlignment="1">
      <alignment horizontal="right" vertical="center" indent="1"/>
    </xf>
    <xf numFmtId="2" fontId="4" fillId="0" borderId="14" xfId="0" applyNumberFormat="1" applyFont="1" applyBorder="1" applyAlignment="1">
      <alignment horizontal="center" vertical="top" wrapText="1"/>
    </xf>
    <xf numFmtId="2" fontId="4" fillId="0" borderId="15" xfId="0" applyNumberFormat="1" applyFont="1" applyBorder="1" applyAlignment="1">
      <alignment horizontal="center" vertical="top" wrapText="1"/>
    </xf>
    <xf numFmtId="2" fontId="4" fillId="0" borderId="16" xfId="0" applyNumberFormat="1" applyFont="1" applyBorder="1" applyAlignment="1">
      <alignment horizontal="center" vertical="top" wrapText="1"/>
    </xf>
    <xf numFmtId="2" fontId="4" fillId="0" borderId="17" xfId="0" applyNumberFormat="1" applyFont="1" applyBorder="1" applyAlignment="1">
      <alignment horizontal="center" vertical="top" wrapText="1"/>
    </xf>
    <xf numFmtId="2" fontId="4" fillId="0" borderId="18" xfId="0" applyNumberFormat="1" applyFont="1" applyBorder="1" applyAlignment="1">
      <alignment horizontal="center" vertical="top" wrapText="1"/>
    </xf>
    <xf numFmtId="2" fontId="4" fillId="0" borderId="19" xfId="0" applyNumberFormat="1" applyFont="1" applyBorder="1" applyAlignment="1">
      <alignment horizontal="center" vertical="top" wrapText="1"/>
    </xf>
    <xf numFmtId="0" fontId="4" fillId="0" borderId="11" xfId="0" applyFont="1" applyBorder="1" applyAlignment="1">
      <alignment horizontal="center" vertical="top"/>
    </xf>
    <xf numFmtId="0" fontId="4" fillId="0" borderId="12" xfId="0" applyFont="1" applyBorder="1" applyAlignment="1">
      <alignment horizontal="center" vertical="top"/>
    </xf>
    <xf numFmtId="0" fontId="4" fillId="0" borderId="13" xfId="0" applyFont="1" applyBorder="1" applyAlignment="1">
      <alignment horizontal="center" vertical="top"/>
    </xf>
    <xf numFmtId="0" fontId="0" fillId="0" borderId="0" xfId="0" applyAlignment="1">
      <alignment horizontal="right" vertical="center" wrapText="1"/>
    </xf>
    <xf numFmtId="0" fontId="0" fillId="0" borderId="0" xfId="0" quotePrefix="1" applyAlignment="1">
      <alignment horizontal="left"/>
    </xf>
    <xf numFmtId="0" fontId="4" fillId="0" borderId="0" xfId="0" applyFont="1" applyAlignment="1">
      <alignment horizontal="left"/>
    </xf>
    <xf numFmtId="0" fontId="0" fillId="0" borderId="0" xfId="0" applyAlignment="1">
      <alignment horizontal="left"/>
    </xf>
    <xf numFmtId="4" fontId="0" fillId="0" borderId="31" xfId="0" applyNumberFormat="1" applyBorder="1" applyAlignment="1" applyProtection="1">
      <alignment horizontal="center"/>
      <protection locked="0"/>
    </xf>
    <xf numFmtId="0" fontId="0" fillId="0" borderId="0" xfId="0" applyAlignment="1">
      <alignment horizontal="right"/>
    </xf>
    <xf numFmtId="0" fontId="0" fillId="0" borderId="4" xfId="0" applyBorder="1" applyAlignment="1">
      <alignment horizontal="center"/>
    </xf>
    <xf numFmtId="4" fontId="0" fillId="0" borderId="2" xfId="0" applyNumberFormat="1" applyBorder="1" applyAlignment="1">
      <alignment horizontal="right" vertical="center"/>
    </xf>
    <xf numFmtId="4" fontId="4" fillId="0" borderId="64" xfId="0" applyNumberFormat="1" applyFont="1" applyBorder="1" applyAlignment="1">
      <alignment horizontal="right" vertical="center"/>
    </xf>
    <xf numFmtId="4" fontId="0" fillId="0" borderId="34" xfId="0" applyNumberFormat="1" applyBorder="1" applyAlignment="1">
      <alignment horizontal="right" vertical="center" indent="1"/>
    </xf>
    <xf numFmtId="4" fontId="0" fillId="0" borderId="36" xfId="0" applyNumberFormat="1" applyBorder="1" applyAlignment="1">
      <alignment horizontal="right" vertical="center" indent="1"/>
    </xf>
    <xf numFmtId="2" fontId="4" fillId="0" borderId="14" xfId="0" applyNumberFormat="1" applyFont="1" applyBorder="1" applyAlignment="1">
      <alignment horizontal="center" vertical="center" wrapText="1"/>
    </xf>
    <xf numFmtId="2" fontId="4" fillId="0" borderId="15" xfId="0" applyNumberFormat="1" applyFont="1" applyBorder="1" applyAlignment="1">
      <alignment horizontal="center" vertical="center" wrapText="1"/>
    </xf>
    <xf numFmtId="2" fontId="4" fillId="0" borderId="16" xfId="0" applyNumberFormat="1" applyFont="1" applyBorder="1" applyAlignment="1">
      <alignment horizontal="center" vertical="center" wrapText="1"/>
    </xf>
    <xf numFmtId="2" fontId="4" fillId="0" borderId="17" xfId="0" applyNumberFormat="1" applyFont="1" applyBorder="1" applyAlignment="1">
      <alignment horizontal="center" vertical="center" wrapText="1"/>
    </xf>
    <xf numFmtId="2" fontId="4" fillId="0" borderId="18" xfId="0" applyNumberFormat="1" applyFont="1" applyBorder="1" applyAlignment="1">
      <alignment horizontal="center" vertical="center" wrapText="1"/>
    </xf>
    <xf numFmtId="2" fontId="4" fillId="0" borderId="19" xfId="0" applyNumberFormat="1" applyFont="1" applyBorder="1" applyAlignment="1">
      <alignment horizontal="center" vertical="center" wrapText="1"/>
    </xf>
    <xf numFmtId="0" fontId="0" fillId="0" borderId="49" xfId="0" applyBorder="1" applyAlignment="1">
      <alignment horizontal="left" vertical="top" wrapText="1"/>
    </xf>
    <xf numFmtId="0" fontId="0" fillId="0" borderId="50" xfId="0" applyBorder="1" applyAlignment="1">
      <alignment horizontal="left" vertical="top" wrapText="1"/>
    </xf>
    <xf numFmtId="0" fontId="0" fillId="0" borderId="51"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3" borderId="42" xfId="0" applyFill="1" applyBorder="1" applyAlignment="1">
      <alignment horizontal="left" vertical="top"/>
    </xf>
    <xf numFmtId="0" fontId="0" fillId="3" borderId="0" xfId="0" applyFill="1" applyAlignment="1">
      <alignment horizontal="left" vertical="top"/>
    </xf>
    <xf numFmtId="0" fontId="0" fillId="3" borderId="8" xfId="0" applyFill="1" applyBorder="1" applyAlignment="1">
      <alignment horizontal="left" vertical="top"/>
    </xf>
    <xf numFmtId="0" fontId="3" fillId="0" borderId="0" xfId="0" applyFont="1" applyAlignment="1">
      <alignment horizontal="left"/>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46" xfId="0" applyFont="1" applyBorder="1" applyAlignment="1">
      <alignment horizontal="center" vertical="center"/>
    </xf>
    <xf numFmtId="0" fontId="4" fillId="0" borderId="52" xfId="0" applyFont="1" applyBorder="1" applyAlignment="1">
      <alignment horizontal="left" vertical="top" wrapText="1"/>
    </xf>
    <xf numFmtId="0" fontId="4" fillId="0" borderId="46" xfId="0" applyFont="1" applyBorder="1" applyAlignment="1">
      <alignment horizontal="left" vertical="top" wrapText="1"/>
    </xf>
    <xf numFmtId="0" fontId="0" fillId="3" borderId="41" xfId="0" applyFill="1" applyBorder="1" applyAlignment="1">
      <alignment horizontal="justify" vertical="top" wrapText="1"/>
    </xf>
    <xf numFmtId="0" fontId="0" fillId="3" borderId="6" xfId="0" applyFill="1" applyBorder="1" applyAlignment="1">
      <alignment horizontal="justify" vertical="top" wrapText="1"/>
    </xf>
    <xf numFmtId="0" fontId="0" fillId="3" borderId="7" xfId="0" applyFill="1" applyBorder="1" applyAlignment="1">
      <alignment horizontal="justify" vertical="top" wrapText="1"/>
    </xf>
    <xf numFmtId="0" fontId="0" fillId="3" borderId="42" xfId="0" applyFill="1" applyBorder="1" applyAlignment="1">
      <alignment horizontal="justify" vertical="top" wrapText="1"/>
    </xf>
    <xf numFmtId="0" fontId="0" fillId="3" borderId="0" xfId="0" applyFill="1" applyAlignment="1">
      <alignment horizontal="justify" vertical="top" wrapText="1"/>
    </xf>
    <xf numFmtId="0" fontId="0" fillId="3" borderId="8" xfId="0" applyFill="1" applyBorder="1" applyAlignment="1">
      <alignment horizontal="justify" vertical="top" wrapText="1"/>
    </xf>
    <xf numFmtId="0" fontId="0" fillId="0" borderId="20" xfId="0" quotePrefix="1" applyBorder="1" applyAlignment="1">
      <alignment horizontal="center" vertical="top" wrapText="1"/>
    </xf>
    <xf numFmtId="0" fontId="0" fillId="0" borderId="28" xfId="0" quotePrefix="1" applyBorder="1" applyAlignment="1">
      <alignment horizontal="center" vertical="top" wrapText="1"/>
    </xf>
    <xf numFmtId="0" fontId="0" fillId="0" borderId="22" xfId="0" quotePrefix="1" applyBorder="1" applyAlignment="1">
      <alignment horizontal="center" vertical="top" wrapText="1"/>
    </xf>
    <xf numFmtId="0" fontId="0" fillId="0" borderId="60" xfId="0" applyBorder="1" applyAlignment="1">
      <alignment horizontal="left" vertical="center" wrapText="1"/>
    </xf>
    <xf numFmtId="0" fontId="0" fillId="0" borderId="50" xfId="0" applyBorder="1" applyAlignment="1">
      <alignment horizontal="left" vertical="center" wrapText="1"/>
    </xf>
    <xf numFmtId="0" fontId="0" fillId="0" borderId="61" xfId="0" applyBorder="1" applyAlignment="1">
      <alignment horizontal="left" vertical="center" wrapText="1"/>
    </xf>
    <xf numFmtId="2" fontId="0" fillId="0" borderId="0" xfId="0" applyNumberFormat="1" applyAlignment="1">
      <alignment horizontal="right" vertical="center"/>
    </xf>
    <xf numFmtId="0" fontId="4" fillId="3" borderId="41"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43"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0" fillId="3" borderId="43" xfId="0" applyFill="1" applyBorder="1" applyAlignment="1">
      <alignment horizontal="justify" vertical="top" wrapText="1"/>
    </xf>
    <xf numFmtId="0" fontId="0" fillId="3" borderId="9" xfId="0" applyFill="1" applyBorder="1" applyAlignment="1">
      <alignment horizontal="justify" vertical="top" wrapText="1"/>
    </xf>
    <xf numFmtId="0" fontId="0" fillId="3" borderId="10" xfId="0" applyFill="1" applyBorder="1" applyAlignment="1">
      <alignment horizontal="justify" vertical="top" wrapText="1"/>
    </xf>
    <xf numFmtId="0" fontId="0" fillId="0" borderId="0" xfId="0" applyAlignment="1">
      <alignment horizontal="justify" vertical="top" wrapText="1"/>
    </xf>
    <xf numFmtId="0" fontId="4" fillId="0" borderId="0" xfId="0" applyFont="1" applyAlignment="1">
      <alignment horizontal="center" vertical="center"/>
    </xf>
    <xf numFmtId="2" fontId="0" fillId="3" borderId="14" xfId="0" quotePrefix="1" applyNumberFormat="1" applyFill="1" applyBorder="1" applyAlignment="1">
      <alignment horizontal="center" vertical="center" wrapText="1"/>
    </xf>
    <xf numFmtId="2" fontId="0" fillId="3" borderId="7" xfId="0" quotePrefix="1" applyNumberFormat="1" applyFill="1" applyBorder="1" applyAlignment="1">
      <alignment horizontal="center" vertical="center" wrapText="1"/>
    </xf>
    <xf numFmtId="2" fontId="0" fillId="3" borderId="16" xfId="0" quotePrefix="1" applyNumberFormat="1" applyFill="1" applyBorder="1" applyAlignment="1">
      <alignment horizontal="center" vertical="center" wrapText="1"/>
    </xf>
    <xf numFmtId="2" fontId="0" fillId="3" borderId="8" xfId="0" quotePrefix="1" applyNumberFormat="1" applyFill="1" applyBorder="1" applyAlignment="1">
      <alignment horizontal="center" vertical="center" wrapText="1"/>
    </xf>
    <xf numFmtId="2" fontId="0" fillId="3" borderId="18" xfId="0" quotePrefix="1" applyNumberFormat="1" applyFill="1" applyBorder="1" applyAlignment="1">
      <alignment horizontal="center" vertical="center" wrapText="1"/>
    </xf>
    <xf numFmtId="2" fontId="0" fillId="3" borderId="10" xfId="0" quotePrefix="1" applyNumberFormat="1" applyFill="1" applyBorder="1" applyAlignment="1">
      <alignment horizontal="center" vertical="center" wrapText="1"/>
    </xf>
    <xf numFmtId="0" fontId="0" fillId="3" borderId="14" xfId="0" applyFill="1" applyBorder="1" applyAlignment="1">
      <alignment horizontal="center" vertical="top" wrapText="1"/>
    </xf>
    <xf numFmtId="0" fontId="0" fillId="3" borderId="16" xfId="0" applyFill="1" applyBorder="1" applyAlignment="1">
      <alignment horizontal="center" vertical="top" wrapText="1"/>
    </xf>
    <xf numFmtId="0" fontId="0" fillId="3" borderId="18" xfId="0" applyFill="1" applyBorder="1" applyAlignment="1">
      <alignment horizontal="center" vertical="top" wrapText="1"/>
    </xf>
    <xf numFmtId="0" fontId="0" fillId="3" borderId="41" xfId="0" applyFill="1" applyBorder="1" applyAlignment="1">
      <alignment horizontal="center" vertical="top" wrapText="1"/>
    </xf>
    <xf numFmtId="0" fontId="0" fillId="3" borderId="42" xfId="0" applyFill="1" applyBorder="1" applyAlignment="1">
      <alignment horizontal="center" vertical="top" wrapText="1"/>
    </xf>
    <xf numFmtId="0" fontId="0" fillId="3" borderId="43" xfId="0" applyFill="1" applyBorder="1" applyAlignment="1">
      <alignment horizontal="center" vertical="top" wrapText="1"/>
    </xf>
    <xf numFmtId="0" fontId="4" fillId="0" borderId="14" xfId="0" applyFont="1" applyBorder="1" applyAlignment="1">
      <alignment horizontal="left" vertical="top" wrapText="1"/>
    </xf>
    <xf numFmtId="0" fontId="4" fillId="0" borderId="7" xfId="0" applyFont="1" applyBorder="1" applyAlignment="1">
      <alignment horizontal="left" vertical="top" wrapText="1"/>
    </xf>
    <xf numFmtId="0" fontId="0" fillId="0" borderId="58" xfId="0" quotePrefix="1" applyBorder="1" applyAlignment="1">
      <alignment horizontal="center" vertical="top" wrapText="1"/>
    </xf>
    <xf numFmtId="0" fontId="0" fillId="0" borderId="59" xfId="0" quotePrefix="1" applyBorder="1" applyAlignment="1">
      <alignment horizontal="center" vertical="top" wrapText="1"/>
    </xf>
    <xf numFmtId="0" fontId="0" fillId="0" borderId="0" xfId="0" quotePrefix="1" applyAlignment="1">
      <alignment horizontal="center" vertical="top" wrapText="1"/>
    </xf>
    <xf numFmtId="0" fontId="0" fillId="0" borderId="8" xfId="0" quotePrefix="1" applyBorder="1" applyAlignment="1">
      <alignment horizontal="center" vertical="top" wrapText="1"/>
    </xf>
    <xf numFmtId="2" fontId="0" fillId="0" borderId="25" xfId="0" quotePrefix="1" applyNumberFormat="1" applyBorder="1" applyAlignment="1">
      <alignment horizontal="center" vertical="top" wrapText="1"/>
    </xf>
    <xf numFmtId="2" fontId="0" fillId="0" borderId="24" xfId="0" quotePrefix="1" applyNumberFormat="1" applyBorder="1" applyAlignment="1">
      <alignment horizontal="center" vertical="top" wrapText="1"/>
    </xf>
    <xf numFmtId="0" fontId="0" fillId="0" borderId="9"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20" xfId="0" quotePrefix="1" applyBorder="1" applyAlignment="1">
      <alignment horizontal="center" vertical="center" wrapText="1"/>
    </xf>
    <xf numFmtId="0" fontId="0" fillId="0" borderId="28" xfId="0" quotePrefix="1" applyBorder="1" applyAlignment="1">
      <alignment horizontal="center" vertical="center" wrapText="1"/>
    </xf>
    <xf numFmtId="0" fontId="0" fillId="0" borderId="62" xfId="0" applyBorder="1" applyAlignment="1">
      <alignment horizontal="left" vertical="top" wrapText="1"/>
    </xf>
    <xf numFmtId="0" fontId="0" fillId="0" borderId="61" xfId="0" applyBorder="1" applyAlignment="1">
      <alignment horizontal="left" vertical="top" wrapText="1"/>
    </xf>
    <xf numFmtId="2" fontId="0" fillId="0" borderId="16" xfId="0" quotePrefix="1" applyNumberFormat="1" applyBorder="1" applyAlignment="1">
      <alignment horizontal="center" vertical="top" wrapText="1"/>
    </xf>
    <xf numFmtId="2" fontId="0" fillId="0" borderId="8" xfId="0" quotePrefix="1" applyNumberFormat="1" applyBorder="1" applyAlignment="1">
      <alignment horizontal="center" vertical="top" wrapText="1"/>
    </xf>
    <xf numFmtId="2" fontId="0" fillId="0" borderId="53" xfId="0" quotePrefix="1" applyNumberFormat="1" applyBorder="1" applyAlignment="1">
      <alignment horizontal="center" vertical="top" wrapText="1"/>
    </xf>
    <xf numFmtId="2" fontId="0" fillId="0" borderId="54" xfId="0" quotePrefix="1" applyNumberFormat="1" applyBorder="1" applyAlignment="1">
      <alignment horizontal="center" vertical="top" wrapText="1"/>
    </xf>
    <xf numFmtId="2" fontId="0" fillId="0" borderId="9" xfId="0" quotePrefix="1" applyNumberFormat="1" applyBorder="1" applyAlignment="1">
      <alignment horizontal="center" vertical="center" wrapText="1"/>
    </xf>
    <xf numFmtId="2" fontId="0" fillId="0" borderId="10" xfId="0" quotePrefix="1" applyNumberFormat="1" applyBorder="1" applyAlignment="1">
      <alignment horizontal="center" vertical="center" wrapText="1"/>
    </xf>
    <xf numFmtId="2" fontId="0" fillId="0" borderId="22" xfId="0" quotePrefix="1" applyNumberFormat="1" applyBorder="1" applyAlignment="1">
      <alignment horizontal="center" vertical="top" wrapText="1"/>
    </xf>
    <xf numFmtId="2" fontId="0" fillId="0" borderId="28" xfId="0" quotePrefix="1" applyNumberFormat="1" applyBorder="1" applyAlignment="1">
      <alignment horizontal="center" vertical="top" wrapText="1"/>
    </xf>
    <xf numFmtId="2" fontId="0" fillId="0" borderId="14" xfId="0" quotePrefix="1" applyNumberFormat="1" applyBorder="1" applyAlignment="1">
      <alignment horizontal="center" vertical="top" wrapText="1"/>
    </xf>
    <xf numFmtId="2" fontId="0" fillId="0" borderId="7" xfId="0" quotePrefix="1" applyNumberFormat="1" applyBorder="1" applyAlignment="1">
      <alignment horizontal="center" vertical="top" wrapText="1"/>
    </xf>
    <xf numFmtId="0" fontId="0" fillId="0" borderId="60" xfId="0" applyBorder="1" applyAlignment="1">
      <alignment horizontal="left" vertical="top" wrapText="1"/>
    </xf>
    <xf numFmtId="2" fontId="0" fillId="0" borderId="9" xfId="0" quotePrefix="1" applyNumberFormat="1" applyBorder="1" applyAlignment="1">
      <alignment horizontal="center" vertical="top" wrapText="1"/>
    </xf>
    <xf numFmtId="2" fontId="0" fillId="0" borderId="10" xfId="0" quotePrefix="1" applyNumberFormat="1" applyBorder="1" applyAlignment="1">
      <alignment horizontal="center" vertical="top" wrapText="1"/>
    </xf>
    <xf numFmtId="0" fontId="0" fillId="0" borderId="57" xfId="0" applyBorder="1" applyAlignment="1">
      <alignment horizontal="left" vertical="top" wrapText="1"/>
    </xf>
    <xf numFmtId="0" fontId="0" fillId="0" borderId="53" xfId="0" quotePrefix="1" applyBorder="1" applyAlignment="1">
      <alignment horizontal="center" vertical="top" wrapText="1"/>
    </xf>
    <xf numFmtId="0" fontId="0" fillId="0" borderId="54" xfId="0" quotePrefix="1" applyBorder="1" applyAlignment="1">
      <alignment horizontal="center" vertical="top" wrapText="1"/>
    </xf>
    <xf numFmtId="0" fontId="0" fillId="0" borderId="0" xfId="0" applyAlignment="1">
      <alignment horizontal="center" vertical="top" wrapText="1"/>
    </xf>
    <xf numFmtId="0" fontId="1" fillId="0" borderId="0" xfId="0" applyFont="1" applyAlignment="1">
      <alignment horizontal="center" vertical="top"/>
    </xf>
    <xf numFmtId="0" fontId="0" fillId="0" borderId="0" xfId="0" applyAlignment="1">
      <alignment horizontal="center" vertical="top"/>
    </xf>
    <xf numFmtId="0" fontId="0" fillId="0" borderId="0" xfId="0" applyAlignment="1">
      <alignment horizontal="justify" vertical="center" wrapText="1"/>
    </xf>
    <xf numFmtId="4" fontId="0" fillId="0" borderId="25" xfId="0" applyNumberFormat="1" applyBorder="1" applyAlignment="1" applyProtection="1">
      <alignment horizontal="right" vertical="center" indent="1"/>
      <protection locked="0"/>
    </xf>
    <xf numFmtId="4" fontId="0" fillId="0" borderId="26" xfId="0" applyNumberFormat="1" applyBorder="1" applyAlignment="1" applyProtection="1">
      <alignment horizontal="right" vertical="center" indent="1"/>
      <protection locked="0"/>
    </xf>
    <xf numFmtId="4" fontId="0" fillId="0" borderId="22" xfId="0" applyNumberFormat="1" applyBorder="1" applyAlignment="1" applyProtection="1">
      <alignment horizontal="right" vertical="center" indent="1"/>
      <protection locked="0"/>
    </xf>
    <xf numFmtId="4" fontId="0" fillId="0" borderId="21" xfId="0" applyNumberFormat="1" applyBorder="1" applyAlignment="1" applyProtection="1">
      <alignment horizontal="right" vertical="center" indent="1"/>
      <protection locked="0"/>
    </xf>
  </cellXfs>
  <cellStyles count="1">
    <cellStyle name="Standard" xfId="0" builtinId="0"/>
  </cellStyles>
  <dxfs count="70">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bgColor theme="5"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bgColor theme="5"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bgColor theme="5" tint="0.59996337778862885"/>
        </patternFill>
      </fill>
    </dxf>
    <dxf>
      <fill>
        <patternFill patternType="none">
          <bgColor auto="1"/>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7" tint="0.59996337778862885"/>
        </patternFill>
      </fill>
    </dxf>
    <dxf>
      <fill>
        <patternFill patternType="none">
          <bgColor auto="1"/>
        </patternFill>
      </fill>
    </dxf>
    <dxf>
      <fill>
        <patternFill patternType="none">
          <bgColor auto="1"/>
        </patternFill>
      </fill>
    </dxf>
    <dxf>
      <fill>
        <patternFill>
          <bgColor theme="7" tint="0.59996337778862885"/>
        </patternFill>
      </fill>
    </dxf>
    <dxf>
      <fill>
        <patternFill patternType="none">
          <bgColor auto="1"/>
        </patternFill>
      </fill>
    </dxf>
    <dxf>
      <fill>
        <patternFill>
          <bgColor theme="7" tint="0.59996337778862885"/>
        </patternFill>
      </fill>
    </dxf>
    <dxf>
      <fill>
        <patternFill patternType="none">
          <bgColor auto="1"/>
        </patternFill>
      </fill>
    </dxf>
    <dxf>
      <fill>
        <patternFill>
          <bgColor theme="7" tint="0.59996337778862885"/>
        </patternFill>
      </fill>
    </dxf>
    <dxf>
      <fill>
        <patternFill>
          <bgColor theme="7" tint="0.59996337778862885"/>
        </patternFill>
      </fill>
    </dxf>
    <dxf>
      <fill>
        <patternFill patternType="none">
          <bgColor auto="1"/>
        </patternFill>
      </fill>
    </dxf>
    <dxf>
      <fill>
        <patternFill>
          <bgColor theme="7" tint="0.59996337778862885"/>
        </patternFill>
      </fill>
    </dxf>
    <dxf>
      <fill>
        <patternFill patternType="none">
          <bgColor auto="1"/>
        </patternFill>
      </fill>
    </dxf>
    <dxf>
      <fill>
        <patternFill>
          <bgColor theme="7" tint="0.59996337778862885"/>
        </patternFill>
      </fill>
    </dxf>
    <dxf>
      <fill>
        <patternFill patternType="none">
          <bgColor auto="1"/>
        </patternFill>
      </fill>
    </dxf>
    <dxf>
      <fill>
        <patternFill>
          <bgColor theme="7" tint="0.59996337778862885"/>
        </patternFill>
      </fill>
    </dxf>
    <dxf>
      <fill>
        <patternFill patternType="none">
          <bgColor auto="1"/>
        </patternFill>
      </fill>
    </dxf>
    <dxf>
      <fill>
        <patternFill>
          <bgColor theme="7" tint="0.59996337778862885"/>
        </patternFill>
      </fill>
    </dxf>
    <dxf>
      <fill>
        <patternFill patternType="none">
          <bgColor auto="1"/>
        </patternFill>
      </fill>
    </dxf>
    <dxf>
      <fill>
        <patternFill>
          <bgColor theme="7" tint="0.59996337778862885"/>
        </patternFill>
      </fill>
    </dxf>
    <dxf>
      <fill>
        <patternFill patternType="none">
          <bgColor auto="1"/>
        </patternFill>
      </fill>
    </dxf>
    <dxf>
      <fill>
        <patternFill>
          <bgColor theme="5" tint="0.59996337778862885"/>
        </patternFill>
      </fill>
    </dxf>
    <dxf>
      <fill>
        <patternFill patternType="none">
          <bgColor auto="1"/>
        </patternFill>
      </fill>
    </dxf>
    <dxf>
      <fill>
        <patternFill>
          <bgColor theme="7" tint="0.59996337778862885"/>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0"/>
  <sheetViews>
    <sheetView tabSelected="1" zoomScaleNormal="100" workbookViewId="0">
      <selection activeCell="R13" sqref="R13:S14"/>
    </sheetView>
  </sheetViews>
  <sheetFormatPr baseColWidth="10" defaultColWidth="0" defaultRowHeight="15.75" zeroHeight="1" x14ac:dyDescent="0.25"/>
  <cols>
    <col min="1" max="1" width="0.85546875" style="1" customWidth="1"/>
    <col min="2" max="2" width="35.7109375" style="1" customWidth="1"/>
    <col min="3" max="3" width="14.28515625" style="3" customWidth="1"/>
    <col min="4" max="4" width="4.28515625" style="1" customWidth="1"/>
    <col min="5" max="5" width="14.28515625" style="1" customWidth="1"/>
    <col min="6" max="6" width="4.28515625" style="3" customWidth="1"/>
    <col min="7" max="7" width="9.140625" style="3" customWidth="1"/>
    <col min="8" max="8" width="4.28515625" style="1" customWidth="1"/>
    <col min="9" max="9" width="3.85546875" style="1" customWidth="1"/>
    <col min="10" max="11" width="0.85546875" style="1" customWidth="1"/>
    <col min="12" max="12" width="11.28515625" style="1" customWidth="1"/>
    <col min="13" max="13" width="10.7109375" style="1" customWidth="1"/>
    <col min="14" max="14" width="5.28515625" style="1" customWidth="1"/>
    <col min="15" max="15" width="11.28515625" style="1" customWidth="1"/>
    <col min="16" max="16" width="10.7109375" style="1" customWidth="1"/>
    <col min="17" max="17" width="5.28515625" style="3" customWidth="1"/>
    <col min="18" max="18" width="11.28515625" style="1" customWidth="1"/>
    <col min="19" max="19" width="10.7109375" style="1" customWidth="1"/>
    <col min="20" max="20" width="9.28515625" style="3" customWidth="1"/>
    <col min="21" max="21" width="3.85546875" style="1" customWidth="1"/>
    <col min="22" max="22" width="0.85546875" style="1" customWidth="1"/>
    <col min="23" max="25" width="0" style="1" hidden="1" customWidth="1"/>
    <col min="26" max="16384" width="11.42578125" style="1" hidden="1"/>
  </cols>
  <sheetData>
    <row r="1" spans="1:22" ht="6" customHeight="1" x14ac:dyDescent="0.25">
      <c r="A1" s="188"/>
      <c r="B1" s="188"/>
      <c r="C1" s="188"/>
      <c r="D1" s="188"/>
      <c r="E1" s="188"/>
      <c r="F1" s="188"/>
      <c r="G1" s="188"/>
      <c r="H1" s="188"/>
      <c r="I1" s="188"/>
      <c r="J1" s="188"/>
      <c r="K1" s="188"/>
      <c r="L1" s="188"/>
      <c r="M1" s="188"/>
      <c r="N1" s="188"/>
      <c r="O1" s="188"/>
      <c r="P1" s="188"/>
      <c r="Q1" s="188"/>
      <c r="R1" s="188"/>
      <c r="S1" s="188"/>
      <c r="T1" s="188"/>
      <c r="U1" s="188"/>
      <c r="V1" s="188"/>
    </row>
    <row r="2" spans="1:22" customFormat="1" ht="15" customHeight="1" x14ac:dyDescent="0.35">
      <c r="A2" s="188"/>
      <c r="B2" s="202"/>
      <c r="C2" s="202"/>
      <c r="D2" s="202"/>
      <c r="E2" s="202"/>
      <c r="F2" s="202"/>
      <c r="G2" s="202"/>
      <c r="H2" s="202"/>
      <c r="I2" s="43" t="s">
        <v>12</v>
      </c>
      <c r="J2" s="188"/>
      <c r="K2" s="188"/>
      <c r="L2" s="44"/>
      <c r="M2" s="44"/>
      <c r="N2" s="44"/>
      <c r="O2" s="44"/>
      <c r="P2" s="44"/>
      <c r="Q2" s="44"/>
      <c r="R2" s="44"/>
      <c r="S2" s="44"/>
      <c r="T2" s="44"/>
      <c r="U2" s="45" t="s">
        <v>12</v>
      </c>
      <c r="V2" s="188"/>
    </row>
    <row r="3" spans="1:22" customFormat="1" ht="21" customHeight="1" x14ac:dyDescent="0.25">
      <c r="A3" s="188"/>
      <c r="B3" s="203" t="s">
        <v>13</v>
      </c>
      <c r="C3" s="203"/>
      <c r="D3" s="203"/>
      <c r="E3" s="203"/>
      <c r="F3" s="203"/>
      <c r="G3" s="203"/>
      <c r="H3" s="203"/>
      <c r="I3" s="203"/>
      <c r="J3" s="188"/>
      <c r="K3" s="188"/>
      <c r="L3" s="44"/>
      <c r="M3" s="44"/>
      <c r="N3" s="44"/>
      <c r="O3" s="44"/>
      <c r="P3" s="44"/>
      <c r="Q3" s="44"/>
      <c r="R3" s="44"/>
      <c r="S3" s="44"/>
      <c r="T3" s="44"/>
      <c r="U3" s="46"/>
      <c r="V3" s="188"/>
    </row>
    <row r="4" spans="1:22" x14ac:dyDescent="0.25">
      <c r="A4" s="188"/>
      <c r="B4" s="83" t="s">
        <v>140</v>
      </c>
      <c r="C4" s="82"/>
      <c r="D4" s="83"/>
      <c r="E4" s="82"/>
      <c r="F4" s="83"/>
      <c r="G4" s="82"/>
      <c r="H4" s="83"/>
      <c r="I4" s="82"/>
      <c r="J4" s="188"/>
      <c r="K4" s="188"/>
      <c r="L4" s="44"/>
      <c r="M4" s="44"/>
      <c r="N4" s="44"/>
      <c r="O4" s="44"/>
      <c r="P4" s="44"/>
      <c r="Q4" s="44"/>
      <c r="R4" s="44"/>
      <c r="S4" s="44"/>
      <c r="T4" s="44"/>
      <c r="U4" s="46"/>
      <c r="V4" s="188"/>
    </row>
    <row r="5" spans="1:22" ht="21" customHeight="1" x14ac:dyDescent="0.25">
      <c r="A5" s="188"/>
      <c r="B5" s="83" t="s">
        <v>143</v>
      </c>
      <c r="C5" s="82"/>
      <c r="D5" s="83"/>
      <c r="E5" s="82"/>
      <c r="F5" s="83"/>
      <c r="G5" s="82"/>
      <c r="H5" s="83"/>
      <c r="I5" s="82"/>
      <c r="J5" s="188"/>
      <c r="K5" s="188"/>
      <c r="L5" s="217" t="s">
        <v>121</v>
      </c>
      <c r="M5" s="217"/>
      <c r="N5" s="217"/>
      <c r="O5" s="217" t="s">
        <v>38</v>
      </c>
      <c r="P5" s="217"/>
      <c r="Q5" s="224"/>
      <c r="R5" s="217" t="s">
        <v>45</v>
      </c>
      <c r="S5" s="217"/>
      <c r="T5" s="44"/>
      <c r="U5" s="46"/>
      <c r="V5" s="188"/>
    </row>
    <row r="6" spans="1:22" ht="17.100000000000001" customHeight="1" x14ac:dyDescent="0.25">
      <c r="A6" s="188"/>
      <c r="B6" s="84" t="s">
        <v>146</v>
      </c>
      <c r="C6" s="82"/>
      <c r="D6" s="84"/>
      <c r="E6" s="82"/>
      <c r="F6" s="84"/>
      <c r="G6" s="82"/>
      <c r="H6" s="84"/>
      <c r="I6" s="82"/>
      <c r="J6" s="188"/>
      <c r="K6" s="188"/>
      <c r="L6" s="217"/>
      <c r="M6" s="217"/>
      <c r="N6" s="217"/>
      <c r="O6" s="217"/>
      <c r="P6" s="217"/>
      <c r="Q6" s="224"/>
      <c r="R6" s="217"/>
      <c r="S6" s="217"/>
      <c r="T6" s="44"/>
      <c r="U6" s="46"/>
      <c r="V6" s="188"/>
    </row>
    <row r="7" spans="1:22" customFormat="1" ht="9" customHeight="1" x14ac:dyDescent="0.25">
      <c r="A7" s="188"/>
      <c r="B7" s="84"/>
      <c r="C7" s="82"/>
      <c r="D7" s="84"/>
      <c r="E7" s="82"/>
      <c r="F7" s="84"/>
      <c r="G7" s="82"/>
      <c r="H7" s="84"/>
      <c r="I7" s="82"/>
      <c r="J7" s="188"/>
      <c r="K7" s="188"/>
      <c r="L7" s="217"/>
      <c r="M7" s="217"/>
      <c r="N7" s="217"/>
      <c r="O7" s="217"/>
      <c r="P7" s="217"/>
      <c r="Q7" s="224"/>
      <c r="R7" s="217"/>
      <c r="S7" s="217"/>
      <c r="T7" s="44"/>
      <c r="U7" s="46"/>
      <c r="V7" s="188"/>
    </row>
    <row r="8" spans="1:22" customFormat="1" ht="15" customHeight="1" x14ac:dyDescent="0.25">
      <c r="A8" s="188"/>
      <c r="B8" s="215" t="s">
        <v>15</v>
      </c>
      <c r="C8" s="215"/>
      <c r="D8" s="215"/>
      <c r="E8" s="215"/>
      <c r="F8" s="215"/>
      <c r="G8" s="215"/>
      <c r="H8" s="215"/>
      <c r="I8" s="215"/>
      <c r="J8" s="188"/>
      <c r="K8" s="188"/>
      <c r="L8" s="225"/>
      <c r="M8" s="225"/>
      <c r="N8" s="217" t="s">
        <v>37</v>
      </c>
      <c r="O8" s="218" t="str">
        <f>IF(G44="","",ROUND(G44,2))</f>
        <v/>
      </c>
      <c r="P8" s="218"/>
      <c r="Q8" s="223" t="s">
        <v>39</v>
      </c>
      <c r="R8" s="218" t="str">
        <f>IF(L8="","",ROUND(L8*O8,2))</f>
        <v/>
      </c>
      <c r="S8" s="218"/>
      <c r="T8" s="196" t="s">
        <v>120</v>
      </c>
      <c r="U8" s="196"/>
      <c r="V8" s="188"/>
    </row>
    <row r="9" spans="1:22" customFormat="1" ht="15" customHeight="1" thickBot="1" x14ac:dyDescent="0.3">
      <c r="A9" s="188"/>
      <c r="B9" s="215"/>
      <c r="C9" s="215"/>
      <c r="D9" s="215"/>
      <c r="E9" s="215"/>
      <c r="F9" s="215"/>
      <c r="G9" s="215"/>
      <c r="H9" s="215"/>
      <c r="I9" s="215"/>
      <c r="J9" s="188"/>
      <c r="K9" s="188"/>
      <c r="L9" s="226"/>
      <c r="M9" s="226"/>
      <c r="N9" s="217"/>
      <c r="O9" s="227"/>
      <c r="P9" s="227"/>
      <c r="Q9" s="217"/>
      <c r="R9" s="219"/>
      <c r="S9" s="219"/>
      <c r="T9" s="196"/>
      <c r="U9" s="196"/>
      <c r="V9" s="188"/>
    </row>
    <row r="10" spans="1:22" customFormat="1" ht="7.5" customHeight="1" thickTop="1" x14ac:dyDescent="0.25">
      <c r="A10" s="188"/>
      <c r="H10" s="7"/>
      <c r="J10" s="188"/>
      <c r="K10" s="188"/>
      <c r="V10" s="188"/>
    </row>
    <row r="11" spans="1:22" customFormat="1" ht="15" customHeight="1" x14ac:dyDescent="0.25">
      <c r="A11" s="188"/>
      <c r="B11" s="47" t="s">
        <v>14</v>
      </c>
      <c r="H11" s="7"/>
      <c r="J11" s="188"/>
      <c r="K11" s="188"/>
      <c r="V11" s="188"/>
    </row>
    <row r="12" spans="1:22" customFormat="1" ht="7.5" customHeight="1" x14ac:dyDescent="0.25">
      <c r="A12" s="188"/>
      <c r="B12" s="44"/>
      <c r="H12" s="7"/>
      <c r="J12" s="188"/>
      <c r="K12" s="188"/>
      <c r="V12" s="188"/>
    </row>
    <row r="13" spans="1:22" customFormat="1" ht="18.95" customHeight="1" x14ac:dyDescent="0.25">
      <c r="A13" s="188"/>
      <c r="B13" t="s">
        <v>115</v>
      </c>
      <c r="C13" s="48" t="str">
        <f>IF(R8="","",R8)</f>
        <v/>
      </c>
      <c r="D13" t="s">
        <v>1</v>
      </c>
      <c r="H13" s="7"/>
      <c r="J13" s="188"/>
      <c r="K13" s="188"/>
      <c r="L13" s="220" t="s">
        <v>40</v>
      </c>
      <c r="M13" s="220"/>
      <c r="N13" s="220"/>
      <c r="O13" s="220"/>
      <c r="P13" s="220"/>
      <c r="Q13" s="221" t="s">
        <v>39</v>
      </c>
      <c r="R13" s="201"/>
      <c r="S13" s="201"/>
      <c r="T13" s="197" t="s">
        <v>120</v>
      </c>
      <c r="U13" s="197"/>
      <c r="V13" s="188"/>
    </row>
    <row r="14" spans="1:22" customFormat="1" ht="18.95" customHeight="1" x14ac:dyDescent="0.25">
      <c r="A14" s="188"/>
      <c r="B14" s="49" t="s">
        <v>123</v>
      </c>
      <c r="C14" s="50" t="str">
        <f>IF(C13="","",ROUND(C13*0.19,2))</f>
        <v/>
      </c>
      <c r="D14" s="51" t="s">
        <v>1</v>
      </c>
      <c r="E14" s="51"/>
      <c r="F14" s="52"/>
      <c r="G14" s="41"/>
      <c r="H14" s="53"/>
      <c r="I14" s="53"/>
      <c r="J14" s="188"/>
      <c r="K14" s="188"/>
      <c r="L14" s="220"/>
      <c r="M14" s="220"/>
      <c r="N14" s="220"/>
      <c r="O14" s="220"/>
      <c r="P14" s="220"/>
      <c r="Q14" s="222"/>
      <c r="R14" s="200"/>
      <c r="S14" s="200"/>
      <c r="T14" s="197"/>
      <c r="U14" s="197"/>
      <c r="V14" s="188"/>
    </row>
    <row r="15" spans="1:22" customFormat="1" ht="18.95" customHeight="1" x14ac:dyDescent="0.25">
      <c r="A15" s="188"/>
      <c r="B15" s="44" t="s">
        <v>116</v>
      </c>
      <c r="C15" s="54" t="str">
        <f>IF(C13="","",ROUND(C13*1.19,2))</f>
        <v/>
      </c>
      <c r="D15" s="44" t="s">
        <v>1</v>
      </c>
      <c r="F15" s="55"/>
      <c r="G15" s="55"/>
      <c r="H15" s="53"/>
      <c r="I15" s="53"/>
      <c r="J15" s="188"/>
      <c r="K15" s="188"/>
      <c r="V15" s="188"/>
    </row>
    <row r="16" spans="1:22" customFormat="1" ht="18.95" customHeight="1" x14ac:dyDescent="0.25">
      <c r="A16" s="188"/>
      <c r="B16" t="s">
        <v>124</v>
      </c>
      <c r="C16" s="51"/>
      <c r="H16" s="53"/>
      <c r="I16" s="53"/>
      <c r="J16" s="188"/>
      <c r="K16" s="188"/>
      <c r="V16" s="188"/>
    </row>
    <row r="17" spans="1:22" customFormat="1" ht="18.95" customHeight="1" thickBot="1" x14ac:dyDescent="0.3">
      <c r="A17" s="188"/>
      <c r="B17" s="44" t="s">
        <v>117</v>
      </c>
      <c r="C17" s="56" t="str">
        <f>IF(C15="","",ROUND(C15*12,2))</f>
        <v/>
      </c>
      <c r="D17" s="44" t="s">
        <v>1</v>
      </c>
      <c r="H17" s="57"/>
      <c r="I17" s="57"/>
      <c r="J17" s="188"/>
      <c r="K17" s="188"/>
      <c r="V17" s="188"/>
    </row>
    <row r="18" spans="1:22" customFormat="1" ht="15" customHeight="1" thickTop="1" x14ac:dyDescent="0.25">
      <c r="A18" s="188"/>
      <c r="C18" s="58"/>
      <c r="H18" s="57"/>
      <c r="I18" s="57"/>
      <c r="J18" s="188"/>
      <c r="K18" s="188"/>
      <c r="V18" s="188"/>
    </row>
    <row r="19" spans="1:22" customFormat="1" ht="15" customHeight="1" x14ac:dyDescent="0.25">
      <c r="A19" s="188"/>
      <c r="B19" s="47" t="s">
        <v>16</v>
      </c>
      <c r="J19" s="188"/>
      <c r="K19" s="188"/>
      <c r="V19" s="188"/>
    </row>
    <row r="20" spans="1:22" customFormat="1" ht="7.5" customHeight="1" x14ac:dyDescent="0.25">
      <c r="A20" s="188"/>
      <c r="B20" s="44"/>
      <c r="J20" s="188"/>
      <c r="K20" s="188"/>
      <c r="V20" s="188"/>
    </row>
    <row r="21" spans="1:22" customFormat="1" ht="18.95" customHeight="1" x14ac:dyDescent="0.25">
      <c r="A21" s="188"/>
      <c r="B21" t="s">
        <v>17</v>
      </c>
      <c r="C21" s="71">
        <v>4165.18</v>
      </c>
      <c r="D21" t="s">
        <v>0</v>
      </c>
      <c r="J21" s="188"/>
      <c r="K21" s="188"/>
      <c r="L21" s="224"/>
      <c r="M21" s="224"/>
      <c r="N21" s="224"/>
      <c r="O21" s="222" t="s">
        <v>43</v>
      </c>
      <c r="P21" s="222"/>
      <c r="Q21" s="51"/>
      <c r="R21" s="222" t="s">
        <v>44</v>
      </c>
      <c r="S21" s="222"/>
      <c r="V21" s="188"/>
    </row>
    <row r="22" spans="1:22" customFormat="1" ht="18.95" customHeight="1" x14ac:dyDescent="0.25">
      <c r="A22" s="188"/>
      <c r="B22" t="s">
        <v>18</v>
      </c>
      <c r="C22" s="70"/>
      <c r="D22" t="s">
        <v>19</v>
      </c>
      <c r="E22" s="247" t="s">
        <v>126</v>
      </c>
      <c r="F22" s="247"/>
      <c r="G22" s="246"/>
      <c r="H22" s="246"/>
      <c r="J22" s="188"/>
      <c r="K22" s="188"/>
      <c r="L22" s="197" t="s">
        <v>41</v>
      </c>
      <c r="M22" s="197"/>
      <c r="N22" s="197"/>
      <c r="O22" s="200"/>
      <c r="P22" s="200"/>
      <c r="Q22" s="51"/>
      <c r="R22" s="201"/>
      <c r="S22" s="201"/>
      <c r="V22" s="188"/>
    </row>
    <row r="23" spans="1:22" customFormat="1" ht="7.5" customHeight="1" x14ac:dyDescent="0.25">
      <c r="A23" s="188"/>
      <c r="J23" s="188"/>
      <c r="K23" s="188"/>
      <c r="L23" s="224"/>
      <c r="M23" s="224"/>
      <c r="N23" s="224"/>
      <c r="O23" s="224"/>
      <c r="P23" s="224"/>
      <c r="Q23" s="51"/>
      <c r="R23" s="248"/>
      <c r="S23" s="248"/>
      <c r="V23" s="188"/>
    </row>
    <row r="24" spans="1:22" customFormat="1" ht="18.95" customHeight="1" x14ac:dyDescent="0.25">
      <c r="A24" s="188"/>
      <c r="B24" s="44" t="s">
        <v>118</v>
      </c>
      <c r="C24" s="56" t="str">
        <f>IF(G22="","",ROUND(C22*G22,2))</f>
        <v/>
      </c>
      <c r="D24" s="59" t="s">
        <v>1</v>
      </c>
      <c r="E24" s="7"/>
      <c r="H24" s="7"/>
      <c r="J24" s="188"/>
      <c r="K24" s="188"/>
      <c r="L24" s="245" t="s">
        <v>42</v>
      </c>
      <c r="M24" s="245"/>
      <c r="N24" s="245"/>
      <c r="O24" s="200"/>
      <c r="P24" s="200"/>
      <c r="Q24" s="51"/>
      <c r="R24" s="200"/>
      <c r="S24" s="200"/>
      <c r="V24" s="188"/>
    </row>
    <row r="25" spans="1:22" customFormat="1" ht="18.95" customHeight="1" x14ac:dyDescent="0.25">
      <c r="A25" s="188"/>
      <c r="B25" s="49" t="s">
        <v>123</v>
      </c>
      <c r="C25" s="50" t="str">
        <f>IF(C24="","",ROUND(C24*0.19,2))</f>
        <v/>
      </c>
      <c r="D25" t="s">
        <v>1</v>
      </c>
      <c r="H25" s="7"/>
      <c r="I25" s="7"/>
      <c r="J25" s="188"/>
      <c r="K25" s="188"/>
      <c r="L25" s="49"/>
      <c r="M25" s="49"/>
      <c r="N25" s="49"/>
      <c r="O25" s="49"/>
      <c r="P25" s="49"/>
      <c r="Q25" s="49"/>
      <c r="R25" s="49"/>
      <c r="S25" s="49"/>
      <c r="T25" s="49"/>
      <c r="U25" s="49"/>
      <c r="V25" s="188"/>
    </row>
    <row r="26" spans="1:22" customFormat="1" ht="18.95" customHeight="1" thickBot="1" x14ac:dyDescent="0.3">
      <c r="A26" s="188"/>
      <c r="B26" s="44" t="s">
        <v>119</v>
      </c>
      <c r="C26" s="60" t="str">
        <f>IF(C24="","",ROUND(C24*1.19,2))</f>
        <v/>
      </c>
      <c r="D26" s="59" t="s">
        <v>1</v>
      </c>
      <c r="E26" s="7"/>
      <c r="H26" s="7"/>
      <c r="J26" s="188"/>
      <c r="K26" s="188"/>
      <c r="L26" s="49"/>
      <c r="M26" s="49"/>
      <c r="N26" s="49"/>
      <c r="O26" s="49"/>
      <c r="P26" s="49"/>
      <c r="Q26" s="49"/>
      <c r="R26" s="49"/>
      <c r="S26" s="49"/>
      <c r="T26" s="49"/>
      <c r="U26" s="49"/>
      <c r="V26" s="188"/>
    </row>
    <row r="27" spans="1:22" customFormat="1" ht="15" customHeight="1" thickTop="1" x14ac:dyDescent="0.25">
      <c r="A27" s="188"/>
      <c r="C27" s="61"/>
      <c r="D27" s="7"/>
      <c r="E27" s="7"/>
      <c r="H27" s="7"/>
      <c r="J27" s="188"/>
      <c r="K27" s="188"/>
      <c r="L27" s="197" t="s">
        <v>46</v>
      </c>
      <c r="M27" s="197"/>
      <c r="N27" s="197"/>
      <c r="O27" s="197"/>
      <c r="P27" s="197"/>
      <c r="Q27" s="228" t="s">
        <v>39</v>
      </c>
      <c r="R27" s="201"/>
      <c r="S27" s="201"/>
      <c r="T27" s="196" t="s">
        <v>122</v>
      </c>
      <c r="V27" s="188"/>
    </row>
    <row r="28" spans="1:22" customFormat="1" ht="15" customHeight="1" x14ac:dyDescent="0.25">
      <c r="A28" s="188"/>
      <c r="B28" t="s">
        <v>20</v>
      </c>
      <c r="C28" s="62"/>
      <c r="D28" s="7"/>
      <c r="E28" s="7"/>
      <c r="H28" s="7"/>
      <c r="J28" s="188"/>
      <c r="K28" s="188"/>
      <c r="L28" s="197"/>
      <c r="M28" s="197"/>
      <c r="N28" s="197"/>
      <c r="O28" s="197"/>
      <c r="P28" s="197"/>
      <c r="Q28" s="229"/>
      <c r="R28" s="200"/>
      <c r="S28" s="200"/>
      <c r="T28" s="196"/>
      <c r="V28" s="188"/>
    </row>
    <row r="29" spans="1:22" customFormat="1" ht="15" customHeight="1" thickBot="1" x14ac:dyDescent="0.3">
      <c r="A29" s="188"/>
      <c r="H29" s="7"/>
      <c r="I29" s="7"/>
      <c r="J29" s="188"/>
      <c r="K29" s="188"/>
      <c r="V29" s="188"/>
    </row>
    <row r="30" spans="1:22" customFormat="1" ht="15" customHeight="1" x14ac:dyDescent="0.25">
      <c r="A30" s="188"/>
      <c r="B30" s="239" t="s">
        <v>21</v>
      </c>
      <c r="C30" s="233" t="s">
        <v>28</v>
      </c>
      <c r="D30" s="234"/>
      <c r="E30" s="253" t="s">
        <v>30</v>
      </c>
      <c r="F30" s="254"/>
      <c r="G30" s="205" t="s">
        <v>29</v>
      </c>
      <c r="H30" s="205"/>
      <c r="I30" s="206"/>
      <c r="J30" s="188"/>
      <c r="K30" s="188"/>
      <c r="V30" s="188"/>
    </row>
    <row r="31" spans="1:22" customFormat="1" ht="15" customHeight="1" x14ac:dyDescent="0.25">
      <c r="A31" s="188"/>
      <c r="B31" s="240"/>
      <c r="C31" s="235"/>
      <c r="D31" s="236"/>
      <c r="E31" s="255"/>
      <c r="F31" s="256"/>
      <c r="G31" s="207"/>
      <c r="H31" s="207"/>
      <c r="I31" s="208"/>
      <c r="J31" s="188"/>
      <c r="K31" s="188"/>
      <c r="V31" s="188"/>
    </row>
    <row r="32" spans="1:22" customFormat="1" ht="15" customHeight="1" thickBot="1" x14ac:dyDescent="0.3">
      <c r="A32" s="188"/>
      <c r="B32" s="241"/>
      <c r="C32" s="237"/>
      <c r="D32" s="238"/>
      <c r="E32" s="257"/>
      <c r="F32" s="258"/>
      <c r="G32" s="209"/>
      <c r="H32" s="209"/>
      <c r="I32" s="210"/>
      <c r="J32" s="188"/>
      <c r="K32" s="188"/>
      <c r="L32" s="216" t="s">
        <v>129</v>
      </c>
      <c r="M32" s="216"/>
      <c r="N32" s="216"/>
      <c r="O32" s="216"/>
      <c r="P32" s="216"/>
      <c r="Q32" s="216"/>
      <c r="R32" s="216"/>
      <c r="S32" s="216"/>
      <c r="T32" s="216"/>
      <c r="U32" s="216"/>
      <c r="V32" s="188"/>
    </row>
    <row r="33" spans="1:22" customFormat="1" ht="18.95" customHeight="1" x14ac:dyDescent="0.25">
      <c r="A33" s="188"/>
      <c r="B33" s="63" t="s">
        <v>22</v>
      </c>
      <c r="C33" s="211">
        <v>3599.54</v>
      </c>
      <c r="D33" s="212"/>
      <c r="E33" s="344"/>
      <c r="F33" s="345"/>
      <c r="G33" s="211" t="str">
        <f>IF(E33="","",ROUND(C33/E33,2))</f>
        <v/>
      </c>
      <c r="H33" s="213"/>
      <c r="I33" s="214"/>
      <c r="J33" s="188"/>
      <c r="K33" s="188"/>
      <c r="L33" s="216"/>
      <c r="M33" s="216"/>
      <c r="N33" s="216"/>
      <c r="O33" s="216"/>
      <c r="P33" s="216"/>
      <c r="Q33" s="216"/>
      <c r="R33" s="216"/>
      <c r="S33" s="216"/>
      <c r="T33" s="216"/>
      <c r="U33" s="216"/>
      <c r="V33" s="188"/>
    </row>
    <row r="34" spans="1:22" customFormat="1" ht="18.95" customHeight="1" x14ac:dyDescent="0.25">
      <c r="A34" s="188"/>
      <c r="B34" s="64" t="s">
        <v>23</v>
      </c>
      <c r="C34" s="173">
        <v>2710.9</v>
      </c>
      <c r="D34" s="174"/>
      <c r="E34" s="346"/>
      <c r="F34" s="347"/>
      <c r="G34" s="173" t="str">
        <f t="shared" ref="G34:G42" si="0">IF(E34="","",ROUND(C34/E34,2))</f>
        <v/>
      </c>
      <c r="H34" s="194"/>
      <c r="I34" s="195"/>
      <c r="J34" s="188"/>
      <c r="K34" s="188"/>
      <c r="L34" s="216"/>
      <c r="M34" s="216"/>
      <c r="N34" s="216"/>
      <c r="O34" s="216"/>
      <c r="P34" s="216"/>
      <c r="Q34" s="216"/>
      <c r="R34" s="216"/>
      <c r="S34" s="216"/>
      <c r="T34" s="216"/>
      <c r="U34" s="216"/>
      <c r="V34" s="188"/>
    </row>
    <row r="35" spans="1:22" customFormat="1" ht="18.95" customHeight="1" x14ac:dyDescent="0.25">
      <c r="A35" s="188"/>
      <c r="B35" s="65" t="s">
        <v>24</v>
      </c>
      <c r="C35" s="173">
        <v>2450.4</v>
      </c>
      <c r="D35" s="174"/>
      <c r="E35" s="346"/>
      <c r="F35" s="347"/>
      <c r="G35" s="173" t="str">
        <f t="shared" si="0"/>
        <v/>
      </c>
      <c r="H35" s="194"/>
      <c r="I35" s="195"/>
      <c r="J35" s="188"/>
      <c r="K35" s="188"/>
      <c r="L35" s="216"/>
      <c r="M35" s="216"/>
      <c r="N35" s="216"/>
      <c r="O35" s="216"/>
      <c r="P35" s="216"/>
      <c r="Q35" s="216"/>
      <c r="R35" s="216"/>
      <c r="S35" s="216"/>
      <c r="T35" s="216"/>
      <c r="U35" s="216"/>
      <c r="V35" s="188"/>
    </row>
    <row r="36" spans="1:22" customFormat="1" ht="18.95" customHeight="1" x14ac:dyDescent="0.25">
      <c r="A36" s="188"/>
      <c r="B36" s="65" t="s">
        <v>25</v>
      </c>
      <c r="C36" s="173">
        <v>6448.2</v>
      </c>
      <c r="D36" s="174"/>
      <c r="E36" s="346"/>
      <c r="F36" s="347"/>
      <c r="G36" s="173" t="str">
        <f t="shared" si="0"/>
        <v/>
      </c>
      <c r="H36" s="194"/>
      <c r="I36" s="195"/>
      <c r="J36" s="188"/>
      <c r="K36" s="188"/>
      <c r="L36" s="216"/>
      <c r="M36" s="216"/>
      <c r="N36" s="216"/>
      <c r="O36" s="216"/>
      <c r="P36" s="216"/>
      <c r="Q36" s="216"/>
      <c r="R36" s="216"/>
      <c r="S36" s="216"/>
      <c r="T36" s="216"/>
      <c r="U36" s="216"/>
      <c r="V36" s="188"/>
    </row>
    <row r="37" spans="1:22" customFormat="1" ht="18.95" customHeight="1" x14ac:dyDescent="0.25">
      <c r="A37" s="188"/>
      <c r="B37" s="65" t="s">
        <v>26</v>
      </c>
      <c r="C37" s="173">
        <v>872.76</v>
      </c>
      <c r="D37" s="174"/>
      <c r="E37" s="346"/>
      <c r="F37" s="347"/>
      <c r="G37" s="173" t="str">
        <f t="shared" si="0"/>
        <v/>
      </c>
      <c r="H37" s="194"/>
      <c r="I37" s="195"/>
      <c r="J37" s="188"/>
      <c r="K37" s="188"/>
      <c r="L37" s="245" t="s">
        <v>115</v>
      </c>
      <c r="M37" s="245"/>
      <c r="N37" s="189" t="str">
        <f>IF(R8="","",ROUND(R8*0.7432,2))</f>
        <v/>
      </c>
      <c r="O37" s="189"/>
      <c r="P37" t="s">
        <v>1</v>
      </c>
      <c r="R37" s="7"/>
      <c r="S37" s="7"/>
      <c r="T37" s="7"/>
      <c r="U37" s="7"/>
      <c r="V37" s="188"/>
    </row>
    <row r="38" spans="1:22" customFormat="1" ht="18.95" customHeight="1" x14ac:dyDescent="0.25">
      <c r="A38" s="188"/>
      <c r="B38" s="65" t="s">
        <v>27</v>
      </c>
      <c r="C38" s="173">
        <v>7743.04</v>
      </c>
      <c r="D38" s="174"/>
      <c r="E38" s="346"/>
      <c r="F38" s="347"/>
      <c r="G38" s="173" t="str">
        <f t="shared" si="0"/>
        <v/>
      </c>
      <c r="H38" s="194"/>
      <c r="I38" s="195"/>
      <c r="J38" s="188"/>
      <c r="K38" s="188"/>
      <c r="L38" s="243" t="s">
        <v>123</v>
      </c>
      <c r="M38" s="243"/>
      <c r="N38" s="249" t="str">
        <f>IF(N37="","",ROUND(N37*0.19,2))</f>
        <v/>
      </c>
      <c r="O38" s="249"/>
      <c r="P38" t="s">
        <v>1</v>
      </c>
      <c r="R38" s="7"/>
      <c r="S38" s="7"/>
      <c r="T38" s="7"/>
      <c r="U38" s="7"/>
      <c r="V38" s="188"/>
    </row>
    <row r="39" spans="1:22" customFormat="1" ht="18.95" customHeight="1" x14ac:dyDescent="0.25">
      <c r="A39" s="188"/>
      <c r="B39" s="65" t="s">
        <v>428</v>
      </c>
      <c r="C39" s="173">
        <v>194.34</v>
      </c>
      <c r="D39" s="174"/>
      <c r="E39" s="346"/>
      <c r="F39" s="347"/>
      <c r="G39" s="173" t="str">
        <f t="shared" si="0"/>
        <v/>
      </c>
      <c r="H39" s="194"/>
      <c r="I39" s="195"/>
      <c r="J39" s="188"/>
      <c r="K39" s="188"/>
      <c r="L39" s="244" t="s">
        <v>116</v>
      </c>
      <c r="M39" s="244"/>
      <c r="N39" s="250" t="str">
        <f>IF(N37="","",ROUND(N37*1.19,2))</f>
        <v/>
      </c>
      <c r="O39" s="250"/>
      <c r="P39" s="44" t="s">
        <v>1</v>
      </c>
      <c r="R39" s="55"/>
      <c r="S39" s="55"/>
      <c r="V39" s="188"/>
    </row>
    <row r="40" spans="1:22" customFormat="1" ht="18.95" customHeight="1" x14ac:dyDescent="0.25">
      <c r="A40" s="188"/>
      <c r="B40" s="65" t="s">
        <v>250</v>
      </c>
      <c r="C40" s="173">
        <v>4393.5</v>
      </c>
      <c r="D40" s="174"/>
      <c r="E40" s="346"/>
      <c r="F40" s="347"/>
      <c r="G40" s="230" t="str">
        <f t="shared" si="0"/>
        <v/>
      </c>
      <c r="H40" s="231"/>
      <c r="I40" s="232"/>
      <c r="J40" s="188"/>
      <c r="K40" s="188"/>
      <c r="L40" t="s">
        <v>124</v>
      </c>
      <c r="N40" s="199"/>
      <c r="O40" s="199"/>
      <c r="V40" s="188"/>
    </row>
    <row r="41" spans="1:22" customFormat="1" ht="18.95" customHeight="1" thickBot="1" x14ac:dyDescent="0.3">
      <c r="A41" s="188"/>
      <c r="B41" s="65"/>
      <c r="C41" s="173"/>
      <c r="D41" s="174"/>
      <c r="E41" s="173"/>
      <c r="F41" s="174"/>
      <c r="G41" s="173" t="str">
        <f t="shared" si="0"/>
        <v/>
      </c>
      <c r="H41" s="194"/>
      <c r="I41" s="195"/>
      <c r="J41" s="188"/>
      <c r="K41" s="188"/>
      <c r="L41" s="44" t="s">
        <v>117</v>
      </c>
      <c r="M41" s="44"/>
      <c r="N41" s="198" t="str">
        <f>IF(N39="","",ROUND(N39*12,2))</f>
        <v/>
      </c>
      <c r="O41" s="198"/>
      <c r="P41" s="44" t="s">
        <v>1</v>
      </c>
      <c r="V41" s="188"/>
    </row>
    <row r="42" spans="1:22" customFormat="1" ht="18.95" customHeight="1" thickTop="1" thickBot="1" x14ac:dyDescent="0.3">
      <c r="A42" s="188"/>
      <c r="B42" s="66"/>
      <c r="C42" s="186"/>
      <c r="D42" s="187"/>
      <c r="E42" s="186"/>
      <c r="F42" s="187"/>
      <c r="G42" s="186" t="str">
        <f t="shared" si="0"/>
        <v/>
      </c>
      <c r="H42" s="251"/>
      <c r="I42" s="252"/>
      <c r="J42" s="188"/>
      <c r="K42" s="188"/>
      <c r="N42" s="58"/>
      <c r="O42" s="58"/>
      <c r="V42" s="188"/>
    </row>
    <row r="43" spans="1:22" customFormat="1" ht="18.95" customHeight="1" x14ac:dyDescent="0.25">
      <c r="A43" s="188"/>
      <c r="B43" s="67" t="s">
        <v>33</v>
      </c>
      <c r="C43" s="183">
        <f>IF(SUM(C33:D42)=0,"",ROUND(SUM(C33:D42),2))</f>
        <v>28412.68</v>
      </c>
      <c r="D43" s="184"/>
      <c r="E43" s="185"/>
      <c r="F43" s="184"/>
      <c r="G43" s="185" t="str">
        <f>IF(SUM(G33:I42)=0,"",ROUND(SUM(G33:I42),2))</f>
        <v/>
      </c>
      <c r="H43" s="183"/>
      <c r="I43" s="204"/>
      <c r="J43" s="188"/>
      <c r="K43" s="188"/>
      <c r="V43" s="188"/>
    </row>
    <row r="44" spans="1:22" customFormat="1" ht="18.95" customHeight="1" x14ac:dyDescent="0.25">
      <c r="A44" s="188"/>
      <c r="B44" s="68" t="s">
        <v>34</v>
      </c>
      <c r="C44" s="183">
        <f>IF(C43="","",ROUND(C43*2.174,2))</f>
        <v>61769.17</v>
      </c>
      <c r="D44" s="184"/>
      <c r="E44" s="185" t="str">
        <f>IF(G44="","",ROUND(C44/G44,2))</f>
        <v/>
      </c>
      <c r="F44" s="184"/>
      <c r="G44" s="185" t="str">
        <f>IF(G43="","",ROUND(G43*2.174,2))</f>
        <v/>
      </c>
      <c r="H44" s="183"/>
      <c r="I44" s="204"/>
      <c r="J44" s="188"/>
      <c r="K44" s="188"/>
      <c r="V44" s="188"/>
    </row>
    <row r="45" spans="1:22" customFormat="1" ht="15" customHeight="1" x14ac:dyDescent="0.25">
      <c r="A45" s="188"/>
      <c r="B45" s="171"/>
      <c r="C45" s="175" t="s">
        <v>31</v>
      </c>
      <c r="D45" s="176"/>
      <c r="E45" s="179">
        <v>0</v>
      </c>
      <c r="F45" s="180"/>
      <c r="G45" s="190" t="s">
        <v>32</v>
      </c>
      <c r="H45" s="190"/>
      <c r="I45" s="191"/>
      <c r="J45" s="188"/>
      <c r="K45" s="188"/>
      <c r="V45" s="188"/>
    </row>
    <row r="46" spans="1:22" customFormat="1" ht="15" customHeight="1" thickBot="1" x14ac:dyDescent="0.3">
      <c r="A46" s="188"/>
      <c r="B46" s="172"/>
      <c r="C46" s="177"/>
      <c r="D46" s="178"/>
      <c r="E46" s="181"/>
      <c r="F46" s="182"/>
      <c r="G46" s="192"/>
      <c r="H46" s="192"/>
      <c r="I46" s="193"/>
      <c r="J46" s="188"/>
      <c r="K46" s="188"/>
      <c r="V46" s="188"/>
    </row>
    <row r="47" spans="1:22" customFormat="1" ht="6.95" customHeight="1" x14ac:dyDescent="0.25">
      <c r="A47" s="188"/>
      <c r="J47" s="188"/>
      <c r="K47" s="188"/>
      <c r="V47" s="188"/>
    </row>
    <row r="48" spans="1:22" customFormat="1" ht="15" customHeight="1" x14ac:dyDescent="0.25">
      <c r="A48" s="188"/>
      <c r="C48" s="69"/>
      <c r="D48" s="69"/>
      <c r="E48" s="69"/>
      <c r="F48" s="69"/>
      <c r="G48" s="242" t="s">
        <v>35</v>
      </c>
      <c r="H48" s="242"/>
      <c r="I48" s="242"/>
      <c r="J48" s="188"/>
      <c r="K48" s="188"/>
      <c r="S48" s="242" t="s">
        <v>36</v>
      </c>
      <c r="T48" s="242"/>
      <c r="U48" s="242"/>
      <c r="V48" s="188"/>
    </row>
    <row r="49" spans="1:22" ht="6" customHeight="1" x14ac:dyDescent="0.25">
      <c r="A49" s="188"/>
      <c r="B49" s="188"/>
      <c r="C49" s="188"/>
      <c r="D49" s="188"/>
      <c r="E49" s="188"/>
      <c r="F49" s="188"/>
      <c r="G49" s="188"/>
      <c r="H49" s="188"/>
      <c r="I49" s="188"/>
      <c r="J49" s="188"/>
      <c r="K49" s="188"/>
      <c r="L49" s="188"/>
      <c r="M49" s="188"/>
      <c r="N49" s="188"/>
      <c r="O49" s="188"/>
      <c r="P49" s="188"/>
      <c r="Q49" s="188"/>
      <c r="R49" s="188"/>
      <c r="S49" s="188"/>
      <c r="T49" s="188"/>
      <c r="U49" s="188"/>
      <c r="V49" s="188"/>
    </row>
    <row r="50" spans="1:22" ht="6" hidden="1" customHeight="1" x14ac:dyDescent="0.25"/>
  </sheetData>
  <sheetProtection algorithmName="SHA-512" hashValue="jVgNJ9MozLuqbhxGunHjb+sDeJYrA87J4ZbcF28bErUHeNRoEa1hmhpe74ay/zHZ7N/sbsRTDgFqOjaXDDZCMw==" saltValue="Dzg+ONOg94R25GqDo/bECQ==" spinCount="100000" sheet="1" selectLockedCells="1"/>
  <mergeCells count="98">
    <mergeCell ref="E30:F32"/>
    <mergeCell ref="G38:I38"/>
    <mergeCell ref="G34:I34"/>
    <mergeCell ref="C38:D38"/>
    <mergeCell ref="C37:D37"/>
    <mergeCell ref="E35:F35"/>
    <mergeCell ref="C35:D35"/>
    <mergeCell ref="C34:D34"/>
    <mergeCell ref="N38:O38"/>
    <mergeCell ref="N39:O39"/>
    <mergeCell ref="G42:I42"/>
    <mergeCell ref="G41:I41"/>
    <mergeCell ref="E36:F36"/>
    <mergeCell ref="E41:F41"/>
    <mergeCell ref="G37:I37"/>
    <mergeCell ref="E38:F38"/>
    <mergeCell ref="E37:F37"/>
    <mergeCell ref="L27:P28"/>
    <mergeCell ref="O21:P21"/>
    <mergeCell ref="R21:S21"/>
    <mergeCell ref="R27:S28"/>
    <mergeCell ref="R23:S23"/>
    <mergeCell ref="A49:J49"/>
    <mergeCell ref="L21:N21"/>
    <mergeCell ref="L23:P23"/>
    <mergeCell ref="G40:I40"/>
    <mergeCell ref="G39:I39"/>
    <mergeCell ref="C30:D32"/>
    <mergeCell ref="B30:B32"/>
    <mergeCell ref="K49:V49"/>
    <mergeCell ref="G48:I48"/>
    <mergeCell ref="S48:U48"/>
    <mergeCell ref="L38:M38"/>
    <mergeCell ref="L39:M39"/>
    <mergeCell ref="L37:M37"/>
    <mergeCell ref="G22:H22"/>
    <mergeCell ref="E22:F22"/>
    <mergeCell ref="L24:N24"/>
    <mergeCell ref="T27:T28"/>
    <mergeCell ref="L32:U36"/>
    <mergeCell ref="R5:S7"/>
    <mergeCell ref="R8:S9"/>
    <mergeCell ref="L13:P14"/>
    <mergeCell ref="R13:S14"/>
    <mergeCell ref="Q13:Q14"/>
    <mergeCell ref="N8:N9"/>
    <mergeCell ref="Q8:Q9"/>
    <mergeCell ref="N5:N7"/>
    <mergeCell ref="L5:M7"/>
    <mergeCell ref="Q5:Q7"/>
    <mergeCell ref="L8:M9"/>
    <mergeCell ref="O5:P7"/>
    <mergeCell ref="O8:P9"/>
    <mergeCell ref="Q27:Q28"/>
    <mergeCell ref="A1:J1"/>
    <mergeCell ref="A2:A48"/>
    <mergeCell ref="B2:H2"/>
    <mergeCell ref="J2:J48"/>
    <mergeCell ref="B3:I3"/>
    <mergeCell ref="E34:F34"/>
    <mergeCell ref="G43:I43"/>
    <mergeCell ref="G30:I32"/>
    <mergeCell ref="E33:F33"/>
    <mergeCell ref="G33:I33"/>
    <mergeCell ref="C33:D33"/>
    <mergeCell ref="C42:D42"/>
    <mergeCell ref="C41:D41"/>
    <mergeCell ref="C40:D40"/>
    <mergeCell ref="B8:I9"/>
    <mergeCell ref="G44:I44"/>
    <mergeCell ref="K1:V1"/>
    <mergeCell ref="K2:K48"/>
    <mergeCell ref="V2:V48"/>
    <mergeCell ref="N37:O37"/>
    <mergeCell ref="G45:I46"/>
    <mergeCell ref="G36:I36"/>
    <mergeCell ref="G35:I35"/>
    <mergeCell ref="T8:U9"/>
    <mergeCell ref="T13:U14"/>
    <mergeCell ref="N41:O41"/>
    <mergeCell ref="N40:O40"/>
    <mergeCell ref="O22:P22"/>
    <mergeCell ref="O24:P24"/>
    <mergeCell ref="R22:S22"/>
    <mergeCell ref="R24:S24"/>
    <mergeCell ref="L22:N22"/>
    <mergeCell ref="B45:B46"/>
    <mergeCell ref="C39:D39"/>
    <mergeCell ref="C45:D46"/>
    <mergeCell ref="E45:F46"/>
    <mergeCell ref="C36:D36"/>
    <mergeCell ref="C44:D44"/>
    <mergeCell ref="C43:D43"/>
    <mergeCell ref="E40:F40"/>
    <mergeCell ref="E39:F39"/>
    <mergeCell ref="E44:F44"/>
    <mergeCell ref="E43:F43"/>
    <mergeCell ref="E42:F42"/>
  </mergeCells>
  <conditionalFormatting sqref="C21">
    <cfRule type="expression" dxfId="69" priority="19">
      <formula>$C$21&lt;&gt;""</formula>
    </cfRule>
    <cfRule type="expression" dxfId="68" priority="20">
      <formula>$C$21=""</formula>
    </cfRule>
  </conditionalFormatting>
  <conditionalFormatting sqref="C22">
    <cfRule type="expression" dxfId="67" priority="17">
      <formula>$C$22&lt;&gt;""</formula>
    </cfRule>
    <cfRule type="expression" dxfId="66" priority="18">
      <formula>$C$22=""</formula>
    </cfRule>
  </conditionalFormatting>
  <conditionalFormatting sqref="C33:D33">
    <cfRule type="expression" dxfId="65" priority="13">
      <formula>$C$33&lt;&gt;""</formula>
    </cfRule>
    <cfRule type="expression" dxfId="64" priority="14">
      <formula>$B$33&lt;&gt;""</formula>
    </cfRule>
  </conditionalFormatting>
  <conditionalFormatting sqref="C34:D34">
    <cfRule type="expression" dxfId="63" priority="11">
      <formula>$C$34&lt;&gt;""</formula>
    </cfRule>
    <cfRule type="expression" dxfId="62" priority="12">
      <formula>$B$34&lt;&gt;""</formula>
    </cfRule>
  </conditionalFormatting>
  <conditionalFormatting sqref="C35:D35">
    <cfRule type="expression" dxfId="61" priority="9">
      <formula>$C$35&lt;&gt;""</formula>
    </cfRule>
    <cfRule type="expression" dxfId="60" priority="10">
      <formula>$B$35&lt;&gt;""</formula>
    </cfRule>
  </conditionalFormatting>
  <conditionalFormatting sqref="C36:D36">
    <cfRule type="expression" dxfId="59" priority="7">
      <formula>$C$36&lt;&gt;""</formula>
    </cfRule>
    <cfRule type="expression" dxfId="58" priority="8">
      <formula>$B$36&lt;&gt;""</formula>
    </cfRule>
  </conditionalFormatting>
  <conditionalFormatting sqref="C37:D37">
    <cfRule type="expression" dxfId="57" priority="5">
      <formula>$C$37&lt;&gt;""</formula>
    </cfRule>
    <cfRule type="expression" dxfId="56" priority="6">
      <formula>$B$37&lt;&gt;""</formula>
    </cfRule>
  </conditionalFormatting>
  <conditionalFormatting sqref="C38:D38">
    <cfRule type="expression" dxfId="55" priority="3">
      <formula>$C$38&lt;&gt;""</formula>
    </cfRule>
    <cfRule type="expression" dxfId="54" priority="4">
      <formula>$B$38&lt;&gt;""</formula>
    </cfRule>
  </conditionalFormatting>
  <conditionalFormatting sqref="C39:D39">
    <cfRule type="expression" dxfId="53" priority="2">
      <formula>$B$39&lt;&gt;""</formula>
    </cfRule>
    <cfRule type="expression" dxfId="52" priority="1">
      <formula>$C$39&lt;&gt;""</formula>
    </cfRule>
  </conditionalFormatting>
  <conditionalFormatting sqref="C40:D40">
    <cfRule type="expression" dxfId="51" priority="67">
      <formula>$B$40&lt;&gt;""</formula>
    </cfRule>
    <cfRule type="expression" dxfId="50" priority="66">
      <formula>$C$40&lt;&gt;""</formula>
    </cfRule>
  </conditionalFormatting>
  <conditionalFormatting sqref="C41:D41">
    <cfRule type="expression" dxfId="49" priority="65">
      <formula>$B$41&lt;&gt;""</formula>
    </cfRule>
    <cfRule type="expression" dxfId="48" priority="64">
      <formula>$C$41&lt;&gt;""</formula>
    </cfRule>
  </conditionalFormatting>
  <conditionalFormatting sqref="C42:D42">
    <cfRule type="expression" dxfId="47" priority="62">
      <formula>$C$42&lt;&gt;""</formula>
    </cfRule>
    <cfRule type="expression" dxfId="46" priority="63">
      <formula>$B$42&lt;&gt;""</formula>
    </cfRule>
  </conditionalFormatting>
  <conditionalFormatting sqref="D24:E24">
    <cfRule type="expression" dxfId="45" priority="95">
      <formula>#REF!&lt;&gt;""</formula>
    </cfRule>
  </conditionalFormatting>
  <conditionalFormatting sqref="D26:E28">
    <cfRule type="expression" dxfId="44" priority="92">
      <formula>#REF!&lt;&gt;""</formula>
    </cfRule>
  </conditionalFormatting>
  <conditionalFormatting sqref="E43">
    <cfRule type="expression" dxfId="43" priority="90">
      <formula>#REF!&lt;&gt;""</formula>
    </cfRule>
  </conditionalFormatting>
  <conditionalFormatting sqref="E33:F33">
    <cfRule type="expression" dxfId="42" priority="61">
      <formula>$C$33&lt;&gt;""</formula>
    </cfRule>
    <cfRule type="expression" dxfId="41" priority="59">
      <formula>$E$33&lt;&gt;""</formula>
    </cfRule>
  </conditionalFormatting>
  <conditionalFormatting sqref="E34:F34">
    <cfRule type="expression" dxfId="40" priority="60">
      <formula>$C$34&lt;&gt;""</formula>
    </cfRule>
    <cfRule type="expression" dxfId="39" priority="58">
      <formula>$E$34&lt;&gt;""</formula>
    </cfRule>
  </conditionalFormatting>
  <conditionalFormatting sqref="E35:F35">
    <cfRule type="expression" dxfId="38" priority="50">
      <formula>$C$35&lt;&gt;""</formula>
    </cfRule>
    <cfRule type="expression" dxfId="37" priority="37">
      <formula>$E$35&lt;&gt;""</formula>
    </cfRule>
  </conditionalFormatting>
  <conditionalFormatting sqref="E36:F36">
    <cfRule type="expression" dxfId="36" priority="49">
      <formula>$C$36&lt;&gt;""</formula>
    </cfRule>
    <cfRule type="expression" dxfId="35" priority="48">
      <formula>$E$36&lt;&gt;""</formula>
    </cfRule>
  </conditionalFormatting>
  <conditionalFormatting sqref="E37:F37">
    <cfRule type="expression" dxfId="34" priority="46">
      <formula>$E$37&lt;&gt;""</formula>
    </cfRule>
    <cfRule type="expression" dxfId="33" priority="47">
      <formula>$C$37&lt;&gt;""</formula>
    </cfRule>
  </conditionalFormatting>
  <conditionalFormatting sqref="E38:F38">
    <cfRule type="expression" dxfId="32" priority="45">
      <formula>$C$38&lt;&gt;""</formula>
    </cfRule>
    <cfRule type="expression" dxfId="31" priority="44">
      <formula>$E$38&lt;&gt;""</formula>
    </cfRule>
  </conditionalFormatting>
  <conditionalFormatting sqref="E39:F39">
    <cfRule type="expression" dxfId="30" priority="43">
      <formula>$C$39&lt;&gt;""</formula>
    </cfRule>
    <cfRule type="expression" dxfId="29" priority="42">
      <formula>$E$39&lt;&gt;""</formula>
    </cfRule>
  </conditionalFormatting>
  <conditionalFormatting sqref="E40:F40">
    <cfRule type="expression" dxfId="28" priority="41">
      <formula>$C$40&lt;&gt;""</formula>
    </cfRule>
    <cfRule type="expression" dxfId="27" priority="40">
      <formula>$E$40&lt;&gt;""</formula>
    </cfRule>
  </conditionalFormatting>
  <conditionalFormatting sqref="E41:F41">
    <cfRule type="expression" dxfId="26" priority="39">
      <formula>$C$41&lt;&gt;""</formula>
    </cfRule>
    <cfRule type="expression" dxfId="25" priority="38">
      <formula>$E$41&lt;&gt;""</formula>
    </cfRule>
  </conditionalFormatting>
  <conditionalFormatting sqref="E42:F42">
    <cfRule type="expression" dxfId="24" priority="52">
      <formula>$E$42&lt;&gt;""</formula>
    </cfRule>
    <cfRule type="expression" dxfId="23" priority="53">
      <formula>$C$42&lt;&gt;""</formula>
    </cfRule>
  </conditionalFormatting>
  <conditionalFormatting sqref="G22:H22">
    <cfRule type="expression" dxfId="22" priority="16">
      <formula>$G$22&lt;&gt;""</formula>
    </cfRule>
    <cfRule type="expression" dxfId="21" priority="15">
      <formula>$G$22=""</formula>
    </cfRule>
  </conditionalFormatting>
  <conditionalFormatting sqref="L8:M9">
    <cfRule type="expression" dxfId="20" priority="34">
      <formula>$L$8=""</formula>
    </cfRule>
    <cfRule type="expression" dxfId="19" priority="33">
      <formula>$L$8&lt;&gt;""</formula>
    </cfRule>
  </conditionalFormatting>
  <conditionalFormatting sqref="O22:P22">
    <cfRule type="expression" dxfId="18" priority="30">
      <formula>$O$22=""</formula>
    </cfRule>
    <cfRule type="expression" dxfId="17" priority="29">
      <formula>$O$22&lt;&gt;""</formula>
    </cfRule>
  </conditionalFormatting>
  <conditionalFormatting sqref="O24:P24">
    <cfRule type="expression" dxfId="16" priority="26">
      <formula>$O$24=""</formula>
    </cfRule>
    <cfRule type="expression" dxfId="15" priority="25">
      <formula>$O$24&lt;&gt;""</formula>
    </cfRule>
  </conditionalFormatting>
  <conditionalFormatting sqref="R24">
    <cfRule type="expression" dxfId="14" priority="89">
      <formula>#REF!&lt;&gt;""</formula>
    </cfRule>
  </conditionalFormatting>
  <conditionalFormatting sqref="R13:S14">
    <cfRule type="expression" dxfId="13" priority="32">
      <formula>$R$13=""</formula>
    </cfRule>
    <cfRule type="expression" dxfId="12" priority="31">
      <formula>$R$13&lt;&gt;""</formula>
    </cfRule>
  </conditionalFormatting>
  <conditionalFormatting sqref="R22:S22">
    <cfRule type="expression" dxfId="11" priority="28">
      <formula>$R$22=""</formula>
    </cfRule>
    <cfRule type="expression" dxfId="10" priority="27">
      <formula>$R$22&lt;&gt;""</formula>
    </cfRule>
  </conditionalFormatting>
  <conditionalFormatting sqref="R24:S24">
    <cfRule type="expression" dxfId="9" priority="23">
      <formula>$R$24&lt;&gt;""</formula>
    </cfRule>
    <cfRule type="expression" dxfId="8" priority="24">
      <formula>$R$24=""</formula>
    </cfRule>
  </conditionalFormatting>
  <conditionalFormatting sqref="R27:S28">
    <cfRule type="expression" dxfId="7" priority="21">
      <formula>$R$27&lt;&gt;""</formula>
    </cfRule>
    <cfRule type="expression" dxfId="6" priority="22">
      <formula>$R$27=""</formula>
    </cfRule>
  </conditionalFormatting>
  <pageMargins left="0.51181102362204722" right="0.51181102362204722" top="0.59055118110236227" bottom="0.59055118110236227"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44"/>
  <sheetViews>
    <sheetView topLeftCell="A20" zoomScaleNormal="100" workbookViewId="0">
      <selection activeCell="D100" sqref="D100:E100"/>
    </sheetView>
  </sheetViews>
  <sheetFormatPr baseColWidth="10" defaultColWidth="0" defaultRowHeight="15" customHeight="1" zeroHeight="1" x14ac:dyDescent="0.25"/>
  <cols>
    <col min="1" max="1" width="0.85546875" style="1" customWidth="1"/>
    <col min="2" max="3" width="30.28515625" style="1" customWidth="1"/>
    <col min="4" max="4" width="24.28515625" style="1" customWidth="1"/>
    <col min="5" max="5" width="5.7109375" style="3" customWidth="1"/>
    <col min="6" max="6" width="0.85546875" style="1" customWidth="1"/>
    <col min="7" max="16384" width="11.42578125" style="1" hidden="1"/>
  </cols>
  <sheetData>
    <row r="1" spans="1:6" ht="6" customHeight="1" x14ac:dyDescent="0.25">
      <c r="A1" s="188"/>
      <c r="B1" s="188"/>
      <c r="C1" s="188"/>
      <c r="D1" s="188"/>
      <c r="E1" s="188"/>
      <c r="F1" s="188"/>
    </row>
    <row r="2" spans="1:6" customFormat="1" ht="15" customHeight="1" x14ac:dyDescent="0.35">
      <c r="A2" s="188"/>
      <c r="B2" s="202"/>
      <c r="C2" s="202"/>
      <c r="D2" s="202"/>
      <c r="E2" s="2" t="s">
        <v>47</v>
      </c>
      <c r="F2" s="188"/>
    </row>
    <row r="3" spans="1:6" customFormat="1" ht="21" customHeight="1" x14ac:dyDescent="0.25">
      <c r="A3" s="188"/>
      <c r="B3" s="203" t="s">
        <v>48</v>
      </c>
      <c r="C3" s="203"/>
      <c r="D3" s="203"/>
      <c r="E3" s="203"/>
      <c r="F3" s="188"/>
    </row>
    <row r="4" spans="1:6" ht="21" x14ac:dyDescent="0.35">
      <c r="A4" s="188"/>
      <c r="B4" s="268" t="str">
        <f>'A1'!B4:I4</f>
        <v>GS  Bildungshaus Winkelwiese</v>
      </c>
      <c r="C4" s="268"/>
      <c r="D4" s="268"/>
      <c r="E4" s="268"/>
      <c r="F4" s="188"/>
    </row>
    <row r="5" spans="1:6" ht="21" x14ac:dyDescent="0.35">
      <c r="A5" s="188"/>
      <c r="B5" s="268" t="str">
        <f>'A1'!B5:I5</f>
        <v>Haußerstraße 132</v>
      </c>
      <c r="C5" s="268"/>
      <c r="D5" s="268"/>
      <c r="E5" s="268"/>
      <c r="F5" s="188"/>
    </row>
    <row r="6" spans="1:6" ht="17.100000000000001" customHeight="1" thickBot="1" x14ac:dyDescent="0.4">
      <c r="A6" s="188"/>
      <c r="B6" s="202"/>
      <c r="C6" s="202"/>
      <c r="D6" s="202"/>
      <c r="E6" s="202"/>
      <c r="F6" s="188"/>
    </row>
    <row r="7" spans="1:6" customFormat="1" ht="35.1" customHeight="1" thickBot="1" x14ac:dyDescent="0.3">
      <c r="A7" s="188"/>
      <c r="B7" s="269" t="s">
        <v>68</v>
      </c>
      <c r="C7" s="270"/>
      <c r="D7" s="270"/>
      <c r="E7" s="271"/>
      <c r="F7" s="188"/>
    </row>
    <row r="8" spans="1:6" customFormat="1" ht="35.1" customHeight="1" thickBot="1" x14ac:dyDescent="0.3">
      <c r="A8" s="188"/>
      <c r="B8" s="10" t="s">
        <v>49</v>
      </c>
      <c r="C8" s="9" t="s">
        <v>50</v>
      </c>
      <c r="D8" s="272" t="s">
        <v>51</v>
      </c>
      <c r="E8" s="273"/>
      <c r="F8" s="188"/>
    </row>
    <row r="9" spans="1:6" customFormat="1" ht="40.15" customHeight="1" x14ac:dyDescent="0.25">
      <c r="A9" s="188"/>
      <c r="B9" s="262" t="s">
        <v>52</v>
      </c>
      <c r="C9" s="259" t="s">
        <v>53</v>
      </c>
      <c r="D9" s="25" t="s">
        <v>57</v>
      </c>
      <c r="E9" s="26">
        <v>10</v>
      </c>
      <c r="F9" s="188"/>
    </row>
    <row r="10" spans="1:6" customFormat="1" ht="40.15" customHeight="1" x14ac:dyDescent="0.25">
      <c r="A10" s="188"/>
      <c r="B10" s="263"/>
      <c r="C10" s="260"/>
      <c r="D10" s="27" t="s">
        <v>58</v>
      </c>
      <c r="E10" s="28">
        <v>10</v>
      </c>
      <c r="F10" s="188"/>
    </row>
    <row r="11" spans="1:6" customFormat="1" ht="40.15" customHeight="1" x14ac:dyDescent="0.25">
      <c r="A11" s="188"/>
      <c r="B11" s="263"/>
      <c r="C11" s="260"/>
      <c r="D11" s="27" t="s">
        <v>59</v>
      </c>
      <c r="E11" s="28">
        <v>10</v>
      </c>
      <c r="F11" s="188"/>
    </row>
    <row r="12" spans="1:6" customFormat="1" ht="40.15" customHeight="1" x14ac:dyDescent="0.25">
      <c r="A12" s="188"/>
      <c r="B12" s="263"/>
      <c r="C12" s="260"/>
      <c r="D12" s="27" t="s">
        <v>60</v>
      </c>
      <c r="E12" s="28">
        <v>10</v>
      </c>
      <c r="F12" s="188"/>
    </row>
    <row r="13" spans="1:6" customFormat="1" ht="40.15" customHeight="1" x14ac:dyDescent="0.25">
      <c r="A13" s="188"/>
      <c r="B13" s="263"/>
      <c r="C13" s="260"/>
      <c r="D13" s="27" t="s">
        <v>61</v>
      </c>
      <c r="E13" s="28">
        <v>10</v>
      </c>
      <c r="F13" s="188"/>
    </row>
    <row r="14" spans="1:6" customFormat="1" ht="40.15" customHeight="1" x14ac:dyDescent="0.25">
      <c r="A14" s="188"/>
      <c r="B14" s="263"/>
      <c r="C14" s="260"/>
      <c r="D14" s="27" t="s">
        <v>62</v>
      </c>
      <c r="E14" s="28">
        <v>2</v>
      </c>
      <c r="F14" s="188"/>
    </row>
    <row r="15" spans="1:6" customFormat="1" ht="40.15" customHeight="1" x14ac:dyDescent="0.25">
      <c r="A15" s="188"/>
      <c r="B15" s="263"/>
      <c r="C15" s="260"/>
      <c r="D15" s="27" t="s">
        <v>63</v>
      </c>
      <c r="E15" s="28">
        <v>10</v>
      </c>
      <c r="F15" s="188"/>
    </row>
    <row r="16" spans="1:6" customFormat="1" ht="40.15" customHeight="1" x14ac:dyDescent="0.25">
      <c r="A16" s="188"/>
      <c r="B16" s="263"/>
      <c r="C16" s="260"/>
      <c r="D16" s="27" t="s">
        <v>64</v>
      </c>
      <c r="E16" s="28">
        <v>0.5</v>
      </c>
      <c r="F16" s="188"/>
    </row>
    <row r="17" spans="1:6" customFormat="1" ht="40.15" customHeight="1" x14ac:dyDescent="0.25">
      <c r="A17" s="188"/>
      <c r="B17" s="263"/>
      <c r="C17" s="260"/>
      <c r="D17" s="29" t="s">
        <v>65</v>
      </c>
      <c r="E17" s="28">
        <v>5</v>
      </c>
      <c r="F17" s="188"/>
    </row>
    <row r="18" spans="1:6" customFormat="1" ht="40.15" customHeight="1" thickBot="1" x14ac:dyDescent="0.3">
      <c r="A18" s="188"/>
      <c r="B18" s="264"/>
      <c r="C18" s="261"/>
      <c r="D18" s="11" t="s">
        <v>66</v>
      </c>
      <c r="E18" s="12">
        <v>5</v>
      </c>
      <c r="F18" s="188"/>
    </row>
    <row r="19" spans="1:6" customFormat="1" ht="7.5" customHeight="1" thickBot="1" x14ac:dyDescent="0.3">
      <c r="A19" s="188"/>
      <c r="C19" s="7"/>
      <c r="D19" s="7"/>
      <c r="E19" s="41"/>
      <c r="F19" s="188"/>
    </row>
    <row r="20" spans="1:6" customFormat="1" ht="15" customHeight="1" x14ac:dyDescent="0.25">
      <c r="A20" s="188"/>
      <c r="B20" s="287" t="s">
        <v>54</v>
      </c>
      <c r="C20" s="288"/>
      <c r="D20" s="288"/>
      <c r="E20" s="289"/>
      <c r="F20" s="188"/>
    </row>
    <row r="21" spans="1:6" customFormat="1" ht="15" customHeight="1" thickBot="1" x14ac:dyDescent="0.3">
      <c r="A21" s="188"/>
      <c r="B21" s="290"/>
      <c r="C21" s="291"/>
      <c r="D21" s="291"/>
      <c r="E21" s="292"/>
      <c r="F21" s="188"/>
    </row>
    <row r="22" spans="1:6" customFormat="1" ht="15" customHeight="1" x14ac:dyDescent="0.25">
      <c r="A22" s="188"/>
      <c r="B22" s="274" t="s">
        <v>55</v>
      </c>
      <c r="C22" s="275"/>
      <c r="D22" s="275"/>
      <c r="E22" s="276"/>
      <c r="F22" s="188"/>
    </row>
    <row r="23" spans="1:6" customFormat="1" ht="15" customHeight="1" x14ac:dyDescent="0.25">
      <c r="A23" s="188"/>
      <c r="B23" s="277"/>
      <c r="C23" s="278"/>
      <c r="D23" s="278"/>
      <c r="E23" s="279"/>
      <c r="F23" s="188"/>
    </row>
    <row r="24" spans="1:6" customFormat="1" ht="15" customHeight="1" x14ac:dyDescent="0.25">
      <c r="A24" s="188"/>
      <c r="B24" s="277"/>
      <c r="C24" s="278"/>
      <c r="D24" s="278"/>
      <c r="E24" s="279"/>
      <c r="F24" s="188"/>
    </row>
    <row r="25" spans="1:6" customFormat="1" ht="15" customHeight="1" x14ac:dyDescent="0.25">
      <c r="A25" s="188"/>
      <c r="B25" s="265" t="s">
        <v>56</v>
      </c>
      <c r="C25" s="266"/>
      <c r="D25" s="266"/>
      <c r="E25" s="267"/>
      <c r="F25" s="188"/>
    </row>
    <row r="26" spans="1:6" customFormat="1" ht="15" customHeight="1" x14ac:dyDescent="0.25">
      <c r="A26" s="188"/>
      <c r="B26" s="76"/>
      <c r="C26" s="77"/>
      <c r="D26" s="77"/>
      <c r="E26" s="78"/>
      <c r="F26" s="188"/>
    </row>
    <row r="27" spans="1:6" customFormat="1" ht="15" customHeight="1" x14ac:dyDescent="0.25">
      <c r="A27" s="188"/>
      <c r="B27" s="76" t="s">
        <v>130</v>
      </c>
      <c r="C27" s="77"/>
      <c r="D27" s="79"/>
      <c r="E27" s="80"/>
      <c r="F27" s="188"/>
    </row>
    <row r="28" spans="1:6" customFormat="1" ht="15" customHeight="1" x14ac:dyDescent="0.25">
      <c r="A28" s="188"/>
      <c r="B28" s="277" t="s">
        <v>131</v>
      </c>
      <c r="C28" s="278"/>
      <c r="D28" s="278"/>
      <c r="E28" s="279"/>
      <c r="F28" s="188"/>
    </row>
    <row r="29" spans="1:6" customFormat="1" ht="15" customHeight="1" thickBot="1" x14ac:dyDescent="0.3">
      <c r="A29" s="188"/>
      <c r="B29" s="293"/>
      <c r="C29" s="294"/>
      <c r="D29" s="294"/>
      <c r="E29" s="295"/>
      <c r="F29" s="188"/>
    </row>
    <row r="30" spans="1:6" customFormat="1" ht="15" customHeight="1" x14ac:dyDescent="0.25">
      <c r="A30" s="188"/>
      <c r="B30" s="296" t="s">
        <v>67</v>
      </c>
      <c r="C30" s="296"/>
      <c r="D30" s="296"/>
      <c r="E30" s="296"/>
      <c r="F30" s="188"/>
    </row>
    <row r="31" spans="1:6" customFormat="1" ht="15" customHeight="1" x14ac:dyDescent="0.25">
      <c r="A31" s="188"/>
      <c r="B31" s="296"/>
      <c r="C31" s="296"/>
      <c r="D31" s="296"/>
      <c r="E31" s="296"/>
      <c r="F31" s="188"/>
    </row>
    <row r="32" spans="1:6" customFormat="1" ht="15" customHeight="1" x14ac:dyDescent="0.25">
      <c r="A32" s="188"/>
      <c r="C32" s="7"/>
      <c r="D32" s="286" t="s">
        <v>101</v>
      </c>
      <c r="E32" s="286"/>
      <c r="F32" s="188"/>
    </row>
    <row r="33" spans="1:6" customFormat="1" ht="6" customHeight="1" x14ac:dyDescent="0.25">
      <c r="A33" s="188"/>
      <c r="B33" s="224"/>
      <c r="C33" s="224"/>
      <c r="D33" s="224"/>
      <c r="E33" s="224"/>
      <c r="F33" s="188"/>
    </row>
    <row r="34" spans="1:6" ht="6" customHeight="1" x14ac:dyDescent="0.25">
      <c r="A34" s="188"/>
      <c r="B34" s="224"/>
      <c r="C34" s="224"/>
      <c r="D34" s="224"/>
      <c r="E34" s="224"/>
      <c r="F34" s="188"/>
    </row>
    <row r="35" spans="1:6" customFormat="1" ht="15" customHeight="1" x14ac:dyDescent="0.35">
      <c r="A35" s="188"/>
      <c r="B35" s="202"/>
      <c r="C35" s="202"/>
      <c r="D35" s="202"/>
      <c r="E35" s="2" t="s">
        <v>47</v>
      </c>
      <c r="F35" s="188"/>
    </row>
    <row r="36" spans="1:6" customFormat="1" ht="21" customHeight="1" x14ac:dyDescent="0.25">
      <c r="A36" s="188"/>
      <c r="B36" s="203"/>
      <c r="C36" s="203"/>
      <c r="D36" s="203"/>
      <c r="E36" s="203"/>
      <c r="F36" s="188"/>
    </row>
    <row r="37" spans="1:6" ht="21" x14ac:dyDescent="0.35">
      <c r="A37" s="188"/>
      <c r="B37" s="268"/>
      <c r="C37" s="268"/>
      <c r="D37" s="268"/>
      <c r="E37" s="268"/>
      <c r="F37" s="188"/>
    </row>
    <row r="38" spans="1:6" ht="21" x14ac:dyDescent="0.35">
      <c r="A38" s="188"/>
      <c r="B38" s="268"/>
      <c r="C38" s="268"/>
      <c r="D38" s="268"/>
      <c r="E38" s="268"/>
      <c r="F38" s="188"/>
    </row>
    <row r="39" spans="1:6" ht="17.100000000000001" customHeight="1" thickBot="1" x14ac:dyDescent="0.4">
      <c r="A39" s="188"/>
      <c r="B39" s="202"/>
      <c r="C39" s="202"/>
      <c r="D39" s="202"/>
      <c r="E39" s="202"/>
      <c r="F39" s="188"/>
    </row>
    <row r="40" spans="1:6" customFormat="1" ht="35.1" customHeight="1" thickBot="1" x14ac:dyDescent="0.3">
      <c r="A40" s="188"/>
      <c r="B40" s="269" t="s">
        <v>69</v>
      </c>
      <c r="C40" s="270"/>
      <c r="D40" s="270"/>
      <c r="E40" s="271"/>
      <c r="F40" s="188"/>
    </row>
    <row r="41" spans="1:6" customFormat="1" ht="35.1" customHeight="1" thickBot="1" x14ac:dyDescent="0.3">
      <c r="A41" s="188"/>
      <c r="B41" s="18" t="s">
        <v>49</v>
      </c>
      <c r="C41" s="19" t="s">
        <v>50</v>
      </c>
      <c r="D41" s="310" t="s">
        <v>51</v>
      </c>
      <c r="E41" s="311"/>
      <c r="F41" s="188"/>
    </row>
    <row r="42" spans="1:6" customFormat="1" ht="45" customHeight="1" x14ac:dyDescent="0.25">
      <c r="A42" s="188"/>
      <c r="B42" s="20" t="s">
        <v>70</v>
      </c>
      <c r="C42" s="21" t="s">
        <v>79</v>
      </c>
      <c r="D42" s="316" t="s">
        <v>81</v>
      </c>
      <c r="E42" s="317"/>
      <c r="F42" s="188"/>
    </row>
    <row r="43" spans="1:6" customFormat="1" ht="45" customHeight="1" x14ac:dyDescent="0.25">
      <c r="A43" s="188"/>
      <c r="B43" s="22" t="s">
        <v>71</v>
      </c>
      <c r="C43" s="23" t="s">
        <v>80</v>
      </c>
      <c r="D43" s="282">
        <v>5</v>
      </c>
      <c r="E43" s="281"/>
      <c r="F43" s="188"/>
    </row>
    <row r="44" spans="1:6" customFormat="1" ht="45" customHeight="1" x14ac:dyDescent="0.25">
      <c r="A44" s="188"/>
      <c r="B44" s="14" t="s">
        <v>72</v>
      </c>
      <c r="C44" s="283" t="s">
        <v>78</v>
      </c>
      <c r="D44" s="282">
        <v>0.5</v>
      </c>
      <c r="E44" s="281"/>
      <c r="F44" s="188"/>
    </row>
    <row r="45" spans="1:6" customFormat="1" ht="45" customHeight="1" x14ac:dyDescent="0.25">
      <c r="A45" s="188"/>
      <c r="B45" s="24" t="s">
        <v>73</v>
      </c>
      <c r="C45" s="284"/>
      <c r="D45" s="314">
        <v>0.5</v>
      </c>
      <c r="E45" s="315"/>
      <c r="F45" s="188"/>
    </row>
    <row r="46" spans="1:6" customFormat="1" ht="45" customHeight="1" x14ac:dyDescent="0.25">
      <c r="A46" s="188"/>
      <c r="B46" s="24" t="s">
        <v>74</v>
      </c>
      <c r="C46" s="284"/>
      <c r="D46" s="312">
        <v>2</v>
      </c>
      <c r="E46" s="313"/>
      <c r="F46" s="188"/>
    </row>
    <row r="47" spans="1:6" customFormat="1" ht="45" customHeight="1" x14ac:dyDescent="0.25">
      <c r="A47" s="188"/>
      <c r="B47" s="24" t="s">
        <v>75</v>
      </c>
      <c r="C47" s="284"/>
      <c r="D47" s="282">
        <v>0.5</v>
      </c>
      <c r="E47" s="281"/>
      <c r="F47" s="188"/>
    </row>
    <row r="48" spans="1:6" customFormat="1" ht="45" customHeight="1" x14ac:dyDescent="0.25">
      <c r="A48" s="188"/>
      <c r="B48" s="22" t="s">
        <v>76</v>
      </c>
      <c r="C48" s="285"/>
      <c r="D48" s="280">
        <v>0.5</v>
      </c>
      <c r="E48" s="281"/>
      <c r="F48" s="188"/>
    </row>
    <row r="49" spans="1:6" customFormat="1" ht="45" customHeight="1" x14ac:dyDescent="0.25">
      <c r="A49" s="188"/>
      <c r="B49" s="22"/>
      <c r="C49" s="23"/>
      <c r="D49" s="320"/>
      <c r="E49" s="321"/>
      <c r="F49" s="188"/>
    </row>
    <row r="50" spans="1:6" customFormat="1" ht="45" customHeight="1" x14ac:dyDescent="0.25">
      <c r="A50" s="188"/>
      <c r="B50" s="22"/>
      <c r="C50" s="23"/>
      <c r="D50" s="320"/>
      <c r="E50" s="321"/>
      <c r="F50" s="188"/>
    </row>
    <row r="51" spans="1:6" customFormat="1" ht="45" customHeight="1" thickBot="1" x14ac:dyDescent="0.3">
      <c r="A51" s="188"/>
      <c r="B51" s="15"/>
      <c r="C51" s="16"/>
      <c r="D51" s="318"/>
      <c r="E51" s="319"/>
      <c r="F51" s="188"/>
    </row>
    <row r="52" spans="1:6" customFormat="1" ht="7.5" customHeight="1" thickBot="1" x14ac:dyDescent="0.3">
      <c r="A52" s="188"/>
      <c r="B52" s="8"/>
      <c r="C52" s="8"/>
      <c r="D52" s="17"/>
      <c r="E52" s="17"/>
      <c r="F52" s="188"/>
    </row>
    <row r="53" spans="1:6" customFormat="1" ht="15" customHeight="1" x14ac:dyDescent="0.25">
      <c r="A53" s="188"/>
      <c r="B53" s="307" t="s">
        <v>77</v>
      </c>
      <c r="C53" s="304" t="s">
        <v>78</v>
      </c>
      <c r="D53" s="298" t="s">
        <v>133</v>
      </c>
      <c r="E53" s="299"/>
      <c r="F53" s="188"/>
    </row>
    <row r="54" spans="1:6" customFormat="1" ht="15" customHeight="1" x14ac:dyDescent="0.25">
      <c r="A54" s="188"/>
      <c r="B54" s="308"/>
      <c r="C54" s="305"/>
      <c r="D54" s="300"/>
      <c r="E54" s="301"/>
      <c r="F54" s="188"/>
    </row>
    <row r="55" spans="1:6" customFormat="1" ht="15" customHeight="1" thickBot="1" x14ac:dyDescent="0.3">
      <c r="A55" s="188"/>
      <c r="B55" s="309"/>
      <c r="C55" s="306"/>
      <c r="D55" s="302"/>
      <c r="E55" s="303"/>
      <c r="F55" s="188"/>
    </row>
    <row r="56" spans="1:6" customFormat="1" ht="9.9499999999999993" customHeight="1" x14ac:dyDescent="0.25">
      <c r="A56" s="188"/>
      <c r="B56" s="8"/>
      <c r="C56" s="8"/>
      <c r="D56" s="17"/>
      <c r="E56" s="17"/>
      <c r="F56" s="188"/>
    </row>
    <row r="57" spans="1:6" customFormat="1" ht="15" customHeight="1" x14ac:dyDescent="0.25">
      <c r="A57" s="188"/>
      <c r="B57" s="297"/>
      <c r="C57" s="297"/>
      <c r="D57" s="297"/>
      <c r="E57" s="297"/>
      <c r="F57" s="188"/>
    </row>
    <row r="58" spans="1:6" customFormat="1" ht="15" customHeight="1" x14ac:dyDescent="0.25">
      <c r="A58" s="188"/>
      <c r="B58" s="296" t="s">
        <v>67</v>
      </c>
      <c r="C58" s="296"/>
      <c r="D58" s="296"/>
      <c r="E58" s="296"/>
      <c r="F58" s="188"/>
    </row>
    <row r="59" spans="1:6" customFormat="1" ht="15" customHeight="1" x14ac:dyDescent="0.25">
      <c r="A59" s="188"/>
      <c r="B59" s="296"/>
      <c r="C59" s="296"/>
      <c r="D59" s="296"/>
      <c r="E59" s="296"/>
      <c r="F59" s="188"/>
    </row>
    <row r="60" spans="1:6" customFormat="1" ht="15" customHeight="1" x14ac:dyDescent="0.25">
      <c r="A60" s="188"/>
      <c r="E60" s="41"/>
      <c r="F60" s="188"/>
    </row>
    <row r="61" spans="1:6" customFormat="1" ht="15" customHeight="1" x14ac:dyDescent="0.25">
      <c r="A61" s="188"/>
      <c r="E61" s="41"/>
      <c r="F61" s="188"/>
    </row>
    <row r="62" spans="1:6" customFormat="1" ht="15" customHeight="1" x14ac:dyDescent="0.25">
      <c r="A62" s="188"/>
      <c r="C62" s="7"/>
      <c r="D62" s="286" t="s">
        <v>100</v>
      </c>
      <c r="E62" s="286"/>
      <c r="F62" s="188"/>
    </row>
    <row r="63" spans="1:6" customFormat="1" ht="6" customHeight="1" x14ac:dyDescent="0.25">
      <c r="A63" s="188"/>
      <c r="B63" s="224"/>
      <c r="C63" s="224"/>
      <c r="D63" s="224"/>
      <c r="E63" s="224"/>
      <c r="F63" s="188"/>
    </row>
    <row r="64" spans="1:6" ht="6" customHeight="1" x14ac:dyDescent="0.25">
      <c r="A64" s="188"/>
      <c r="B64" s="224"/>
      <c r="C64" s="224"/>
      <c r="D64" s="224"/>
      <c r="E64" s="224"/>
      <c r="F64" s="188"/>
    </row>
    <row r="65" spans="1:6" customFormat="1" ht="15" customHeight="1" x14ac:dyDescent="0.35">
      <c r="A65" s="188"/>
      <c r="B65" s="202"/>
      <c r="C65" s="202"/>
      <c r="D65" s="202"/>
      <c r="E65" s="2" t="s">
        <v>47</v>
      </c>
      <c r="F65" s="188"/>
    </row>
    <row r="66" spans="1:6" customFormat="1" ht="21" customHeight="1" x14ac:dyDescent="0.25">
      <c r="A66" s="188"/>
      <c r="B66" s="203"/>
      <c r="C66" s="203"/>
      <c r="D66" s="203"/>
      <c r="E66" s="203"/>
      <c r="F66" s="188"/>
    </row>
    <row r="67" spans="1:6" ht="21" x14ac:dyDescent="0.35">
      <c r="A67" s="188"/>
      <c r="B67" s="268"/>
      <c r="C67" s="268"/>
      <c r="D67" s="268"/>
      <c r="E67" s="268"/>
      <c r="F67" s="188"/>
    </row>
    <row r="68" spans="1:6" ht="21" x14ac:dyDescent="0.35">
      <c r="A68" s="188"/>
      <c r="B68" s="268"/>
      <c r="C68" s="268"/>
      <c r="D68" s="268"/>
      <c r="E68" s="268"/>
      <c r="F68" s="188"/>
    </row>
    <row r="69" spans="1:6" ht="17.100000000000001" customHeight="1" thickBot="1" x14ac:dyDescent="0.4">
      <c r="A69" s="188"/>
      <c r="B69" s="202"/>
      <c r="C69" s="202"/>
      <c r="D69" s="202"/>
      <c r="E69" s="202"/>
      <c r="F69" s="188"/>
    </row>
    <row r="70" spans="1:6" customFormat="1" ht="35.1" customHeight="1" thickBot="1" x14ac:dyDescent="0.3">
      <c r="A70" s="188"/>
      <c r="B70" s="269" t="s">
        <v>87</v>
      </c>
      <c r="C70" s="270"/>
      <c r="D70" s="270"/>
      <c r="E70" s="271"/>
      <c r="F70" s="188"/>
    </row>
    <row r="71" spans="1:6" customFormat="1" ht="35.1" customHeight="1" thickBot="1" x14ac:dyDescent="0.3">
      <c r="A71" s="188"/>
      <c r="B71" s="10" t="s">
        <v>49</v>
      </c>
      <c r="C71" s="9" t="s">
        <v>50</v>
      </c>
      <c r="D71" s="272" t="s">
        <v>51</v>
      </c>
      <c r="E71" s="273"/>
      <c r="F71" s="188"/>
    </row>
    <row r="72" spans="1:6" customFormat="1" ht="45" customHeight="1" x14ac:dyDescent="0.25">
      <c r="A72" s="188"/>
      <c r="B72" s="263" t="s">
        <v>82</v>
      </c>
      <c r="C72" s="260" t="s">
        <v>78</v>
      </c>
      <c r="D72" s="324">
        <v>0.25</v>
      </c>
      <c r="E72" s="325"/>
      <c r="F72" s="188"/>
    </row>
    <row r="73" spans="1:6" customFormat="1" ht="45" customHeight="1" x14ac:dyDescent="0.25">
      <c r="A73" s="188"/>
      <c r="B73" s="322"/>
      <c r="C73" s="323"/>
      <c r="D73" s="326"/>
      <c r="E73" s="327"/>
      <c r="F73" s="188"/>
    </row>
    <row r="74" spans="1:6" customFormat="1" ht="45" customHeight="1" x14ac:dyDescent="0.25">
      <c r="A74" s="188"/>
      <c r="B74" s="14" t="s">
        <v>83</v>
      </c>
      <c r="C74" s="23" t="s">
        <v>84</v>
      </c>
      <c r="D74" s="282">
        <v>2</v>
      </c>
      <c r="E74" s="281"/>
      <c r="F74" s="188"/>
    </row>
    <row r="75" spans="1:6" customFormat="1" ht="45" customHeight="1" x14ac:dyDescent="0.25">
      <c r="A75" s="188"/>
      <c r="B75" s="24" t="s">
        <v>85</v>
      </c>
      <c r="C75" s="23" t="s">
        <v>86</v>
      </c>
      <c r="D75" s="314"/>
      <c r="E75" s="315"/>
      <c r="F75" s="188"/>
    </row>
    <row r="76" spans="1:6" customFormat="1" ht="45" customHeight="1" x14ac:dyDescent="0.25">
      <c r="A76" s="188"/>
      <c r="B76" s="24"/>
      <c r="C76" s="13"/>
      <c r="D76" s="312"/>
      <c r="E76" s="313"/>
      <c r="F76" s="188"/>
    </row>
    <row r="77" spans="1:6" customFormat="1" ht="45" customHeight="1" x14ac:dyDescent="0.25">
      <c r="A77" s="188"/>
      <c r="B77" s="24"/>
      <c r="C77" s="30"/>
      <c r="D77" s="282"/>
      <c r="E77" s="281"/>
      <c r="F77" s="188"/>
    </row>
    <row r="78" spans="1:6" customFormat="1" ht="45" customHeight="1" x14ac:dyDescent="0.25">
      <c r="A78" s="188"/>
      <c r="B78" s="22"/>
      <c r="C78" s="23"/>
      <c r="D78" s="280"/>
      <c r="E78" s="281"/>
      <c r="F78" s="188"/>
    </row>
    <row r="79" spans="1:6" customFormat="1" ht="45" customHeight="1" x14ac:dyDescent="0.25">
      <c r="A79" s="188"/>
      <c r="B79" s="22"/>
      <c r="C79" s="23"/>
      <c r="D79" s="280"/>
      <c r="E79" s="281"/>
      <c r="F79" s="188"/>
    </row>
    <row r="80" spans="1:6" customFormat="1" ht="45" customHeight="1" x14ac:dyDescent="0.25">
      <c r="A80" s="188"/>
      <c r="B80" s="22"/>
      <c r="C80" s="23"/>
      <c r="D80" s="280"/>
      <c r="E80" s="281"/>
      <c r="F80" s="188"/>
    </row>
    <row r="81" spans="1:6" customFormat="1" ht="45" customHeight="1" x14ac:dyDescent="0.25">
      <c r="A81" s="188"/>
      <c r="B81" s="22"/>
      <c r="C81" s="23"/>
      <c r="D81" s="280"/>
      <c r="E81" s="281"/>
      <c r="F81" s="188"/>
    </row>
    <row r="82" spans="1:6" customFormat="1" ht="45" customHeight="1" thickBot="1" x14ac:dyDescent="0.3">
      <c r="A82" s="188"/>
      <c r="B82" s="31"/>
      <c r="C82" s="32"/>
      <c r="D82" s="328"/>
      <c r="E82" s="329"/>
      <c r="F82" s="188"/>
    </row>
    <row r="83" spans="1:6" customFormat="1" ht="17.45" customHeight="1" x14ac:dyDescent="0.25">
      <c r="A83" s="188"/>
      <c r="B83" s="8"/>
      <c r="C83" s="8"/>
      <c r="D83" s="17"/>
      <c r="E83" s="17"/>
      <c r="F83" s="188"/>
    </row>
    <row r="84" spans="1:6" customFormat="1" ht="15" customHeight="1" x14ac:dyDescent="0.25">
      <c r="A84" s="188"/>
      <c r="B84" s="297"/>
      <c r="C84" s="297"/>
      <c r="D84" s="297"/>
      <c r="E84" s="297"/>
      <c r="F84" s="188"/>
    </row>
    <row r="85" spans="1:6" customFormat="1" ht="15" customHeight="1" x14ac:dyDescent="0.25">
      <c r="A85" s="188"/>
      <c r="B85" s="296" t="s">
        <v>67</v>
      </c>
      <c r="C85" s="296"/>
      <c r="D85" s="296"/>
      <c r="E85" s="296"/>
      <c r="F85" s="188"/>
    </row>
    <row r="86" spans="1:6" customFormat="1" ht="15" customHeight="1" x14ac:dyDescent="0.25">
      <c r="A86" s="188"/>
      <c r="B86" s="296"/>
      <c r="C86" s="296"/>
      <c r="D86" s="296"/>
      <c r="E86" s="296"/>
      <c r="F86" s="188"/>
    </row>
    <row r="87" spans="1:6" customFormat="1" ht="15" customHeight="1" x14ac:dyDescent="0.25">
      <c r="A87" s="188"/>
      <c r="E87" s="41"/>
      <c r="F87" s="188"/>
    </row>
    <row r="88" spans="1:6" customFormat="1" ht="15" customHeight="1" x14ac:dyDescent="0.25">
      <c r="A88" s="188"/>
      <c r="E88" s="41"/>
      <c r="F88" s="188"/>
    </row>
    <row r="89" spans="1:6" customFormat="1" ht="15" customHeight="1" x14ac:dyDescent="0.25">
      <c r="A89" s="188"/>
      <c r="C89" s="7"/>
      <c r="D89" s="286" t="s">
        <v>99</v>
      </c>
      <c r="E89" s="286"/>
      <c r="F89" s="188"/>
    </row>
    <row r="90" spans="1:6" customFormat="1" ht="6" customHeight="1" x14ac:dyDescent="0.25">
      <c r="A90" s="188"/>
      <c r="B90" s="224"/>
      <c r="C90" s="224"/>
      <c r="D90" s="224"/>
      <c r="E90" s="224"/>
      <c r="F90" s="188"/>
    </row>
    <row r="91" spans="1:6" ht="6" customHeight="1" x14ac:dyDescent="0.25">
      <c r="A91" s="188"/>
      <c r="B91" s="224"/>
      <c r="C91" s="224"/>
      <c r="D91" s="224"/>
      <c r="E91" s="224"/>
      <c r="F91" s="188"/>
    </row>
    <row r="92" spans="1:6" customFormat="1" ht="15" customHeight="1" x14ac:dyDescent="0.35">
      <c r="A92" s="188"/>
      <c r="B92" s="202"/>
      <c r="C92" s="202"/>
      <c r="D92" s="202"/>
      <c r="E92" s="2" t="s">
        <v>47</v>
      </c>
      <c r="F92" s="188"/>
    </row>
    <row r="93" spans="1:6" customFormat="1" ht="21" customHeight="1" x14ac:dyDescent="0.25">
      <c r="A93" s="188"/>
      <c r="B93" s="203"/>
      <c r="C93" s="203"/>
      <c r="D93" s="203"/>
      <c r="E93" s="203"/>
      <c r="F93" s="188"/>
    </row>
    <row r="94" spans="1:6" ht="21" x14ac:dyDescent="0.35">
      <c r="A94" s="188"/>
      <c r="B94" s="268"/>
      <c r="C94" s="268"/>
      <c r="D94" s="268"/>
      <c r="E94" s="268"/>
      <c r="F94" s="188"/>
    </row>
    <row r="95" spans="1:6" ht="21" x14ac:dyDescent="0.35">
      <c r="A95" s="188"/>
      <c r="B95" s="268"/>
      <c r="C95" s="268"/>
      <c r="D95" s="268"/>
      <c r="E95" s="268"/>
      <c r="F95" s="188"/>
    </row>
    <row r="96" spans="1:6" ht="17.100000000000001" customHeight="1" thickBot="1" x14ac:dyDescent="0.4">
      <c r="A96" s="188"/>
      <c r="B96" s="202"/>
      <c r="C96" s="202"/>
      <c r="D96" s="202"/>
      <c r="E96" s="202"/>
      <c r="F96" s="188"/>
    </row>
    <row r="97" spans="1:6" customFormat="1" ht="35.1" customHeight="1" thickBot="1" x14ac:dyDescent="0.3">
      <c r="A97" s="188"/>
      <c r="B97" s="269" t="s">
        <v>88</v>
      </c>
      <c r="C97" s="270"/>
      <c r="D97" s="270"/>
      <c r="E97" s="271"/>
      <c r="F97" s="188"/>
    </row>
    <row r="98" spans="1:6" customFormat="1" ht="35.1" customHeight="1" thickBot="1" x14ac:dyDescent="0.3">
      <c r="A98" s="188"/>
      <c r="B98" s="10" t="s">
        <v>49</v>
      </c>
      <c r="C98" s="9" t="s">
        <v>50</v>
      </c>
      <c r="D98" s="272" t="s">
        <v>51</v>
      </c>
      <c r="E98" s="273"/>
      <c r="F98" s="188"/>
    </row>
    <row r="99" spans="1:6" customFormat="1" ht="45" customHeight="1" x14ac:dyDescent="0.25">
      <c r="A99" s="188"/>
      <c r="B99" s="20" t="s">
        <v>89</v>
      </c>
      <c r="C99" s="13" t="s">
        <v>91</v>
      </c>
      <c r="D99" s="332" t="s">
        <v>132</v>
      </c>
      <c r="E99" s="333"/>
      <c r="F99" s="188"/>
    </row>
    <row r="100" spans="1:6" customFormat="1" ht="45" customHeight="1" x14ac:dyDescent="0.25">
      <c r="A100" s="188"/>
      <c r="B100" s="33" t="s">
        <v>90</v>
      </c>
      <c r="C100" s="334" t="s">
        <v>78</v>
      </c>
      <c r="D100" s="330" t="s">
        <v>95</v>
      </c>
      <c r="E100" s="331"/>
      <c r="F100" s="188"/>
    </row>
    <row r="101" spans="1:6" customFormat="1" ht="45" customHeight="1" x14ac:dyDescent="0.25">
      <c r="A101" s="188"/>
      <c r="B101" s="14" t="s">
        <v>92</v>
      </c>
      <c r="C101" s="260"/>
      <c r="D101" s="282">
        <v>0.5</v>
      </c>
      <c r="E101" s="281"/>
      <c r="F101" s="188"/>
    </row>
    <row r="102" spans="1:6" customFormat="1" ht="45" customHeight="1" x14ac:dyDescent="0.25">
      <c r="A102" s="188"/>
      <c r="B102" s="24" t="s">
        <v>134</v>
      </c>
      <c r="C102" s="260"/>
      <c r="D102" s="314" t="s">
        <v>96</v>
      </c>
      <c r="E102" s="315"/>
      <c r="F102" s="188"/>
    </row>
    <row r="103" spans="1:6" customFormat="1" ht="45" customHeight="1" x14ac:dyDescent="0.25">
      <c r="A103" s="188"/>
      <c r="B103" s="24" t="s">
        <v>93</v>
      </c>
      <c r="C103" s="260"/>
      <c r="D103" s="312">
        <v>2</v>
      </c>
      <c r="E103" s="313"/>
      <c r="F103" s="188"/>
    </row>
    <row r="104" spans="1:6" customFormat="1" ht="45" customHeight="1" x14ac:dyDescent="0.25">
      <c r="A104" s="188"/>
      <c r="B104" s="24" t="s">
        <v>94</v>
      </c>
      <c r="C104" s="323"/>
      <c r="D104" s="282">
        <v>2</v>
      </c>
      <c r="E104" s="281"/>
      <c r="F104" s="188"/>
    </row>
    <row r="105" spans="1:6" customFormat="1" ht="45" customHeight="1" x14ac:dyDescent="0.25">
      <c r="A105" s="188"/>
      <c r="B105" s="22"/>
      <c r="C105" s="23"/>
      <c r="D105" s="280"/>
      <c r="E105" s="281"/>
      <c r="F105" s="188"/>
    </row>
    <row r="106" spans="1:6" customFormat="1" ht="45" customHeight="1" x14ac:dyDescent="0.25">
      <c r="A106" s="188"/>
      <c r="B106" s="22"/>
      <c r="C106" s="23"/>
      <c r="D106" s="280"/>
      <c r="E106" s="281"/>
      <c r="F106" s="188"/>
    </row>
    <row r="107" spans="1:6" customFormat="1" ht="45" customHeight="1" x14ac:dyDescent="0.25">
      <c r="A107" s="188"/>
      <c r="B107" s="22"/>
      <c r="C107" s="23"/>
      <c r="D107" s="280"/>
      <c r="E107" s="281"/>
      <c r="F107" s="188"/>
    </row>
    <row r="108" spans="1:6" customFormat="1" ht="45" customHeight="1" x14ac:dyDescent="0.25">
      <c r="A108" s="188"/>
      <c r="B108" s="22"/>
      <c r="C108" s="23"/>
      <c r="D108" s="280"/>
      <c r="E108" s="281"/>
      <c r="F108" s="188"/>
    </row>
    <row r="109" spans="1:6" customFormat="1" ht="45" customHeight="1" thickBot="1" x14ac:dyDescent="0.3">
      <c r="A109" s="188"/>
      <c r="B109" s="31"/>
      <c r="C109" s="32"/>
      <c r="D109" s="328"/>
      <c r="E109" s="329"/>
      <c r="F109" s="188"/>
    </row>
    <row r="110" spans="1:6" customFormat="1" ht="17.45" customHeight="1" x14ac:dyDescent="0.25">
      <c r="A110" s="188"/>
      <c r="B110" s="8"/>
      <c r="C110" s="8"/>
      <c r="D110" s="17"/>
      <c r="E110" s="17"/>
      <c r="F110" s="188"/>
    </row>
    <row r="111" spans="1:6" customFormat="1" ht="15" customHeight="1" x14ac:dyDescent="0.25">
      <c r="A111" s="188"/>
      <c r="B111" s="297"/>
      <c r="C111" s="297"/>
      <c r="D111" s="297"/>
      <c r="E111" s="297"/>
      <c r="F111" s="188"/>
    </row>
    <row r="112" spans="1:6" customFormat="1" ht="15" customHeight="1" x14ac:dyDescent="0.25">
      <c r="A112" s="188"/>
      <c r="B112" s="296" t="s">
        <v>67</v>
      </c>
      <c r="C112" s="296"/>
      <c r="D112" s="296"/>
      <c r="E112" s="296"/>
      <c r="F112" s="188"/>
    </row>
    <row r="113" spans="1:6" customFormat="1" ht="15" customHeight="1" x14ac:dyDescent="0.25">
      <c r="A113" s="188"/>
      <c r="B113" s="296"/>
      <c r="C113" s="296"/>
      <c r="D113" s="296"/>
      <c r="E113" s="296"/>
      <c r="F113" s="188"/>
    </row>
    <row r="114" spans="1:6" customFormat="1" ht="15" customHeight="1" x14ac:dyDescent="0.25">
      <c r="A114" s="188"/>
      <c r="E114" s="41"/>
      <c r="F114" s="188"/>
    </row>
    <row r="115" spans="1:6" customFormat="1" ht="15" customHeight="1" x14ac:dyDescent="0.25">
      <c r="A115" s="188"/>
      <c r="E115" s="41"/>
      <c r="F115" s="188"/>
    </row>
    <row r="116" spans="1:6" customFormat="1" ht="15" customHeight="1" x14ac:dyDescent="0.25">
      <c r="A116" s="188"/>
      <c r="C116" s="7"/>
      <c r="D116" s="286" t="s">
        <v>98</v>
      </c>
      <c r="E116" s="286"/>
      <c r="F116" s="188"/>
    </row>
    <row r="117" spans="1:6" customFormat="1" ht="6" customHeight="1" x14ac:dyDescent="0.25">
      <c r="A117" s="188"/>
      <c r="B117" s="224"/>
      <c r="C117" s="224"/>
      <c r="D117" s="224"/>
      <c r="E117" s="224"/>
      <c r="F117" s="188"/>
    </row>
    <row r="118" spans="1:6" ht="6" customHeight="1" x14ac:dyDescent="0.25">
      <c r="A118" s="188"/>
      <c r="B118" s="224"/>
      <c r="C118" s="224"/>
      <c r="D118" s="224"/>
      <c r="E118" s="224"/>
      <c r="F118" s="188"/>
    </row>
    <row r="119" spans="1:6" customFormat="1" ht="15" customHeight="1" x14ac:dyDescent="0.35">
      <c r="A119" s="188"/>
      <c r="B119" s="202"/>
      <c r="C119" s="202"/>
      <c r="D119" s="202"/>
      <c r="E119" s="2" t="s">
        <v>47</v>
      </c>
      <c r="F119" s="188"/>
    </row>
    <row r="120" spans="1:6" customFormat="1" ht="21" customHeight="1" x14ac:dyDescent="0.25">
      <c r="A120" s="188"/>
      <c r="B120" s="203"/>
      <c r="C120" s="203"/>
      <c r="D120" s="203"/>
      <c r="E120" s="203"/>
      <c r="F120" s="188"/>
    </row>
    <row r="121" spans="1:6" ht="21" x14ac:dyDescent="0.35">
      <c r="A121" s="188"/>
      <c r="B121" s="268"/>
      <c r="C121" s="268"/>
      <c r="D121" s="268"/>
      <c r="E121" s="268"/>
      <c r="F121" s="188"/>
    </row>
    <row r="122" spans="1:6" ht="21" x14ac:dyDescent="0.35">
      <c r="A122" s="188"/>
      <c r="B122" s="268"/>
      <c r="C122" s="268"/>
      <c r="D122" s="268"/>
      <c r="E122" s="268"/>
      <c r="F122" s="188"/>
    </row>
    <row r="123" spans="1:6" ht="17.100000000000001" customHeight="1" thickBot="1" x14ac:dyDescent="0.4">
      <c r="A123" s="188"/>
      <c r="B123" s="202"/>
      <c r="C123" s="202"/>
      <c r="D123" s="202"/>
      <c r="E123" s="202"/>
      <c r="F123" s="188"/>
    </row>
    <row r="124" spans="1:6" customFormat="1" ht="35.1" customHeight="1" thickBot="1" x14ac:dyDescent="0.3">
      <c r="A124" s="188"/>
      <c r="B124" s="269" t="s">
        <v>102</v>
      </c>
      <c r="C124" s="270"/>
      <c r="D124" s="270"/>
      <c r="E124" s="271"/>
      <c r="F124" s="188"/>
    </row>
    <row r="125" spans="1:6" customFormat="1" ht="35.1" customHeight="1" thickBot="1" x14ac:dyDescent="0.3">
      <c r="A125" s="188"/>
      <c r="B125" s="10" t="s">
        <v>49</v>
      </c>
      <c r="C125" s="9" t="s">
        <v>50</v>
      </c>
      <c r="D125" s="272" t="s">
        <v>51</v>
      </c>
      <c r="E125" s="273"/>
      <c r="F125" s="188"/>
    </row>
    <row r="126" spans="1:6" customFormat="1" ht="45" customHeight="1" x14ac:dyDescent="0.25">
      <c r="A126" s="188"/>
      <c r="B126" s="263" t="s">
        <v>103</v>
      </c>
      <c r="C126" s="260" t="s">
        <v>109</v>
      </c>
      <c r="D126" s="72">
        <v>10</v>
      </c>
      <c r="E126" s="73"/>
      <c r="F126" s="188"/>
    </row>
    <row r="127" spans="1:6" customFormat="1" ht="45" customHeight="1" x14ac:dyDescent="0.25">
      <c r="A127" s="188"/>
      <c r="B127" s="322"/>
      <c r="C127" s="323"/>
      <c r="D127" s="74"/>
      <c r="E127" s="75"/>
      <c r="F127" s="188"/>
    </row>
    <row r="128" spans="1:6" customFormat="1" ht="45" customHeight="1" x14ac:dyDescent="0.25">
      <c r="A128" s="188"/>
      <c r="B128" s="337" t="s">
        <v>104</v>
      </c>
      <c r="C128" s="334" t="s">
        <v>78</v>
      </c>
      <c r="D128" s="72">
        <v>10</v>
      </c>
      <c r="E128" s="73"/>
      <c r="F128" s="188"/>
    </row>
    <row r="129" spans="1:6" customFormat="1" ht="45" customHeight="1" x14ac:dyDescent="0.25">
      <c r="A129" s="188"/>
      <c r="B129" s="322"/>
      <c r="C129" s="323"/>
      <c r="D129" s="74"/>
      <c r="E129" s="75"/>
      <c r="F129" s="188"/>
    </row>
    <row r="130" spans="1:6" customFormat="1" ht="45" customHeight="1" x14ac:dyDescent="0.25">
      <c r="A130" s="188"/>
      <c r="B130" s="38" t="s">
        <v>105</v>
      </c>
      <c r="C130" s="40" t="s">
        <v>110</v>
      </c>
      <c r="D130" s="312" t="s">
        <v>111</v>
      </c>
      <c r="E130" s="313"/>
      <c r="F130" s="188"/>
    </row>
    <row r="131" spans="1:6" customFormat="1" ht="45" customHeight="1" x14ac:dyDescent="0.25">
      <c r="A131" s="188"/>
      <c r="B131" s="38" t="s">
        <v>106</v>
      </c>
      <c r="C131" s="39" t="s">
        <v>84</v>
      </c>
      <c r="D131" s="282">
        <v>10</v>
      </c>
      <c r="E131" s="281"/>
      <c r="F131" s="188"/>
    </row>
    <row r="132" spans="1:6" customFormat="1" ht="45" customHeight="1" x14ac:dyDescent="0.25">
      <c r="A132" s="188"/>
      <c r="B132" s="36" t="s">
        <v>107</v>
      </c>
      <c r="C132" s="34" t="s">
        <v>112</v>
      </c>
      <c r="D132" s="280">
        <v>10</v>
      </c>
      <c r="E132" s="281"/>
      <c r="F132" s="188"/>
    </row>
    <row r="133" spans="1:6" customFormat="1" ht="45" customHeight="1" x14ac:dyDescent="0.25">
      <c r="A133" s="188"/>
      <c r="B133" s="337" t="s">
        <v>108</v>
      </c>
      <c r="C133" s="334" t="s">
        <v>113</v>
      </c>
      <c r="D133" s="312" t="s">
        <v>114</v>
      </c>
      <c r="E133" s="313"/>
      <c r="F133" s="188"/>
    </row>
    <row r="134" spans="1:6" customFormat="1" ht="45" customHeight="1" x14ac:dyDescent="0.25">
      <c r="A134" s="188"/>
      <c r="B134" s="322"/>
      <c r="C134" s="323"/>
      <c r="D134" s="338"/>
      <c r="E134" s="339"/>
      <c r="F134" s="188"/>
    </row>
    <row r="135" spans="1:6" customFormat="1" ht="45" customHeight="1" x14ac:dyDescent="0.25">
      <c r="A135" s="188"/>
      <c r="B135" s="36"/>
      <c r="C135" s="34"/>
      <c r="D135" s="280"/>
      <c r="E135" s="281"/>
      <c r="F135" s="188"/>
    </row>
    <row r="136" spans="1:6" customFormat="1" ht="45" customHeight="1" thickBot="1" x14ac:dyDescent="0.3">
      <c r="A136" s="188"/>
      <c r="B136" s="37"/>
      <c r="C136" s="35"/>
      <c r="D136" s="335"/>
      <c r="E136" s="336"/>
      <c r="F136" s="188"/>
    </row>
    <row r="137" spans="1:6" customFormat="1" ht="17.45" customHeight="1" x14ac:dyDescent="0.25">
      <c r="A137" s="188"/>
      <c r="B137" s="8"/>
      <c r="C137" s="8"/>
      <c r="D137" s="17"/>
      <c r="E137" s="17"/>
      <c r="F137" s="188"/>
    </row>
    <row r="138" spans="1:6" customFormat="1" ht="15" customHeight="1" x14ac:dyDescent="0.25">
      <c r="A138" s="188"/>
      <c r="B138" s="297"/>
      <c r="C138" s="297"/>
      <c r="D138" s="297"/>
      <c r="E138" s="297"/>
      <c r="F138" s="188"/>
    </row>
    <row r="139" spans="1:6" customFormat="1" ht="15" customHeight="1" x14ac:dyDescent="0.25">
      <c r="A139" s="188"/>
      <c r="B139" s="296" t="s">
        <v>67</v>
      </c>
      <c r="C139" s="296"/>
      <c r="D139" s="296"/>
      <c r="E139" s="296"/>
      <c r="F139" s="188"/>
    </row>
    <row r="140" spans="1:6" customFormat="1" ht="15" customHeight="1" x14ac:dyDescent="0.25">
      <c r="A140" s="188"/>
      <c r="B140" s="296"/>
      <c r="C140" s="296"/>
      <c r="D140" s="296"/>
      <c r="E140" s="296"/>
      <c r="F140" s="188"/>
    </row>
    <row r="141" spans="1:6" customFormat="1" ht="15" customHeight="1" x14ac:dyDescent="0.25">
      <c r="A141" s="188"/>
      <c r="E141" s="41"/>
      <c r="F141" s="188"/>
    </row>
    <row r="142" spans="1:6" customFormat="1" ht="15" customHeight="1" x14ac:dyDescent="0.25">
      <c r="A142" s="188"/>
      <c r="E142" s="41"/>
      <c r="F142" s="188"/>
    </row>
    <row r="143" spans="1:6" customFormat="1" ht="15" customHeight="1" x14ac:dyDescent="0.25">
      <c r="A143" s="188"/>
      <c r="C143" s="7"/>
      <c r="D143" s="286" t="s">
        <v>97</v>
      </c>
      <c r="E143" s="286"/>
      <c r="F143" s="188"/>
    </row>
    <row r="144" spans="1:6" customFormat="1" ht="6" customHeight="1" x14ac:dyDescent="0.25">
      <c r="A144" s="188"/>
      <c r="B144" s="224"/>
      <c r="C144" s="224"/>
      <c r="D144" s="224"/>
      <c r="E144" s="224"/>
      <c r="F144" s="188"/>
    </row>
  </sheetData>
  <sheetProtection algorithmName="SHA-512" hashValue="fIykKFbOtb3zC0V/B62OlftU9Vi9eJ0LgYC9sY4gwjbFAG46KD0JQrYb33+3t+Wb6Cb7vjfevGhSKwTCquBWyg==" saltValue="LSCJpXdpIUu8eJ7E0v03nA==" spinCount="100000" sheet="1" selectLockedCells="1"/>
  <mergeCells count="125">
    <mergeCell ref="D105:E105"/>
    <mergeCell ref="D106:E106"/>
    <mergeCell ref="D107:E107"/>
    <mergeCell ref="D108:E108"/>
    <mergeCell ref="B133:B134"/>
    <mergeCell ref="C133:C134"/>
    <mergeCell ref="D133:E134"/>
    <mergeCell ref="F118:F144"/>
    <mergeCell ref="B119:D119"/>
    <mergeCell ref="B120:E120"/>
    <mergeCell ref="B121:E121"/>
    <mergeCell ref="B122:E122"/>
    <mergeCell ref="B123:E123"/>
    <mergeCell ref="B124:E124"/>
    <mergeCell ref="D125:E125"/>
    <mergeCell ref="B126:B127"/>
    <mergeCell ref="C126:C127"/>
    <mergeCell ref="D130:E130"/>
    <mergeCell ref="D131:E131"/>
    <mergeCell ref="D132:E132"/>
    <mergeCell ref="A118:A144"/>
    <mergeCell ref="B118:E118"/>
    <mergeCell ref="D135:E135"/>
    <mergeCell ref="D136:E136"/>
    <mergeCell ref="B138:E138"/>
    <mergeCell ref="B139:E140"/>
    <mergeCell ref="D143:E143"/>
    <mergeCell ref="B144:E144"/>
    <mergeCell ref="B128:B129"/>
    <mergeCell ref="C128:C129"/>
    <mergeCell ref="D80:E80"/>
    <mergeCell ref="D81:E81"/>
    <mergeCell ref="A91:A117"/>
    <mergeCell ref="B91:E91"/>
    <mergeCell ref="F91:F117"/>
    <mergeCell ref="B92:D92"/>
    <mergeCell ref="B93:E93"/>
    <mergeCell ref="B94:E94"/>
    <mergeCell ref="B95:E95"/>
    <mergeCell ref="B96:E96"/>
    <mergeCell ref="B97:E97"/>
    <mergeCell ref="D98:E98"/>
    <mergeCell ref="D101:E101"/>
    <mergeCell ref="D102:E102"/>
    <mergeCell ref="D103:E103"/>
    <mergeCell ref="D100:E100"/>
    <mergeCell ref="D99:E99"/>
    <mergeCell ref="C100:C104"/>
    <mergeCell ref="D109:E109"/>
    <mergeCell ref="B111:E111"/>
    <mergeCell ref="B112:E113"/>
    <mergeCell ref="D116:E116"/>
    <mergeCell ref="B117:E117"/>
    <mergeCell ref="D104:E104"/>
    <mergeCell ref="A64:A90"/>
    <mergeCell ref="B64:E64"/>
    <mergeCell ref="F64:F90"/>
    <mergeCell ref="B65:D65"/>
    <mergeCell ref="B66:E66"/>
    <mergeCell ref="B67:E67"/>
    <mergeCell ref="B68:E68"/>
    <mergeCell ref="B69:E69"/>
    <mergeCell ref="B70:E70"/>
    <mergeCell ref="D71:E71"/>
    <mergeCell ref="D74:E74"/>
    <mergeCell ref="D75:E75"/>
    <mergeCell ref="D76:E76"/>
    <mergeCell ref="D89:E89"/>
    <mergeCell ref="B90:E90"/>
    <mergeCell ref="B72:B73"/>
    <mergeCell ref="C72:C73"/>
    <mergeCell ref="D72:E73"/>
    <mergeCell ref="D82:E82"/>
    <mergeCell ref="B84:E84"/>
    <mergeCell ref="B85:E86"/>
    <mergeCell ref="D77:E77"/>
    <mergeCell ref="D78:E78"/>
    <mergeCell ref="D79:E79"/>
    <mergeCell ref="B57:E57"/>
    <mergeCell ref="D53:E55"/>
    <mergeCell ref="C53:C55"/>
    <mergeCell ref="B53:B55"/>
    <mergeCell ref="F2:F33"/>
    <mergeCell ref="A2:A33"/>
    <mergeCell ref="B33:E33"/>
    <mergeCell ref="B34:E34"/>
    <mergeCell ref="F34:F63"/>
    <mergeCell ref="A34:A63"/>
    <mergeCell ref="B63:E63"/>
    <mergeCell ref="D41:E41"/>
    <mergeCell ref="D46:E46"/>
    <mergeCell ref="D45:E45"/>
    <mergeCell ref="D44:E44"/>
    <mergeCell ref="D43:E43"/>
    <mergeCell ref="D42:E42"/>
    <mergeCell ref="D51:E51"/>
    <mergeCell ref="D50:E50"/>
    <mergeCell ref="D49:E49"/>
    <mergeCell ref="B58:E59"/>
    <mergeCell ref="D62:E62"/>
    <mergeCell ref="B39:E39"/>
    <mergeCell ref="B40:E40"/>
    <mergeCell ref="D48:E48"/>
    <mergeCell ref="D47:E47"/>
    <mergeCell ref="C44:C48"/>
    <mergeCell ref="D32:E32"/>
    <mergeCell ref="B35:D35"/>
    <mergeCell ref="B36:E36"/>
    <mergeCell ref="B37:E37"/>
    <mergeCell ref="B38:E38"/>
    <mergeCell ref="B20:E21"/>
    <mergeCell ref="B28:E29"/>
    <mergeCell ref="B30:E31"/>
    <mergeCell ref="C9:C18"/>
    <mergeCell ref="B9:B18"/>
    <mergeCell ref="B25:E25"/>
    <mergeCell ref="A1:F1"/>
    <mergeCell ref="B2:D2"/>
    <mergeCell ref="B3:E3"/>
    <mergeCell ref="B4:E4"/>
    <mergeCell ref="B5:E5"/>
    <mergeCell ref="B6:E6"/>
    <mergeCell ref="B7:E7"/>
    <mergeCell ref="D8:E8"/>
    <mergeCell ref="B22:E24"/>
  </mergeCells>
  <conditionalFormatting sqref="C19">
    <cfRule type="expression" dxfId="5" priority="11">
      <formula>#REF!&lt;&gt;""</formula>
    </cfRule>
  </conditionalFormatting>
  <conditionalFormatting sqref="C32">
    <cfRule type="expression" dxfId="4" priority="6">
      <formula>#REF!&lt;&gt;""</formula>
    </cfRule>
  </conditionalFormatting>
  <conditionalFormatting sqref="C62">
    <cfRule type="expression" dxfId="3" priority="4">
      <formula>#REF!&lt;&gt;""</formula>
    </cfRule>
  </conditionalFormatting>
  <conditionalFormatting sqref="C89">
    <cfRule type="expression" dxfId="2" priority="3">
      <formula>#REF!&lt;&gt;""</formula>
    </cfRule>
  </conditionalFormatting>
  <conditionalFormatting sqref="C116">
    <cfRule type="expression" dxfId="1" priority="2">
      <formula>#REF!&lt;&gt;""</formula>
    </cfRule>
  </conditionalFormatting>
  <conditionalFormatting sqref="C143">
    <cfRule type="expression" dxfId="0" priority="1">
      <formula>#REF!&lt;&gt;""</formula>
    </cfRule>
  </conditionalFormatting>
  <pageMargins left="0.51181102362204722" right="0.51181102362204722" top="0.59055118110236227" bottom="0.59055118110236227"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03"/>
  <sheetViews>
    <sheetView topLeftCell="A214" workbookViewId="0">
      <selection activeCell="C83" sqref="C83"/>
    </sheetView>
  </sheetViews>
  <sheetFormatPr baseColWidth="10" defaultRowHeight="15" x14ac:dyDescent="0.25"/>
  <cols>
    <col min="2" max="2" width="16.42578125" customWidth="1"/>
    <col min="3" max="3" width="8.7109375" customWidth="1"/>
    <col min="4" max="4" width="15.42578125" customWidth="1"/>
    <col min="9" max="9" width="7.7109375" customWidth="1"/>
  </cols>
  <sheetData>
    <row r="1" spans="1:15" x14ac:dyDescent="0.25">
      <c r="A1" s="86" t="s">
        <v>135</v>
      </c>
      <c r="B1" s="87"/>
      <c r="C1" s="86" t="s">
        <v>136</v>
      </c>
      <c r="D1" s="86"/>
      <c r="E1" s="87"/>
      <c r="F1" s="88"/>
      <c r="G1" s="86" t="s">
        <v>137</v>
      </c>
      <c r="H1" s="85"/>
      <c r="I1" s="85"/>
    </row>
    <row r="2" spans="1:15" x14ac:dyDescent="0.25">
      <c r="A2" s="85"/>
      <c r="C2" s="82" t="s">
        <v>138</v>
      </c>
      <c r="D2" s="82"/>
      <c r="E2" s="85"/>
      <c r="F2" s="89"/>
      <c r="G2" s="85" t="s">
        <v>139</v>
      </c>
      <c r="H2" s="85"/>
      <c r="I2" s="85"/>
    </row>
    <row r="3" spans="1:15" x14ac:dyDescent="0.25">
      <c r="A3" s="83" t="s">
        <v>140</v>
      </c>
      <c r="B3" s="82"/>
      <c r="C3" s="82" t="s">
        <v>141</v>
      </c>
      <c r="D3" s="82"/>
      <c r="E3" s="82"/>
      <c r="F3" s="90"/>
      <c r="G3" s="82" t="s">
        <v>142</v>
      </c>
      <c r="H3" s="82"/>
      <c r="I3" s="82"/>
    </row>
    <row r="4" spans="1:15" x14ac:dyDescent="0.25">
      <c r="A4" s="83" t="s">
        <v>143</v>
      </c>
      <c r="B4" s="82"/>
      <c r="C4" s="85" t="s">
        <v>144</v>
      </c>
      <c r="D4" s="85"/>
      <c r="E4" s="82"/>
      <c r="F4" s="90"/>
      <c r="G4" s="82" t="s">
        <v>145</v>
      </c>
      <c r="H4" s="82"/>
      <c r="I4" s="82"/>
      <c r="J4" s="81"/>
      <c r="K4" s="81"/>
      <c r="L4" s="81"/>
      <c r="M4" s="81"/>
      <c r="N4" s="81"/>
      <c r="O4" s="81"/>
    </row>
    <row r="5" spans="1:15" x14ac:dyDescent="0.25">
      <c r="A5" s="84" t="s">
        <v>146</v>
      </c>
      <c r="B5" s="82"/>
      <c r="C5" s="82" t="s">
        <v>147</v>
      </c>
      <c r="D5" s="82"/>
      <c r="E5" s="82"/>
      <c r="F5" s="90"/>
      <c r="G5" s="82" t="s">
        <v>148</v>
      </c>
      <c r="H5" s="82"/>
      <c r="I5" s="82"/>
      <c r="J5" s="81"/>
      <c r="K5" s="81"/>
      <c r="L5" s="81"/>
      <c r="M5" s="81"/>
      <c r="N5" s="81"/>
      <c r="O5" s="81"/>
    </row>
    <row r="6" spans="1:15" x14ac:dyDescent="0.25">
      <c r="A6" s="85"/>
      <c r="B6" s="82"/>
      <c r="C6" s="82" t="s">
        <v>149</v>
      </c>
      <c r="D6" s="82"/>
      <c r="E6" s="82"/>
      <c r="F6" s="90"/>
      <c r="G6" s="82" t="s">
        <v>150</v>
      </c>
      <c r="H6" s="82"/>
      <c r="I6" s="82"/>
      <c r="J6" s="81"/>
      <c r="K6" s="81"/>
      <c r="L6" s="81"/>
      <c r="M6" s="81"/>
      <c r="N6" s="81"/>
      <c r="O6" s="81"/>
    </row>
    <row r="7" spans="1:15" x14ac:dyDescent="0.25">
      <c r="A7" s="85"/>
      <c r="B7" s="82"/>
      <c r="C7" s="85" t="s">
        <v>151</v>
      </c>
      <c r="D7" s="85"/>
      <c r="E7" s="82"/>
      <c r="F7" s="90"/>
      <c r="G7" s="82" t="s">
        <v>152</v>
      </c>
      <c r="H7" s="82"/>
      <c r="I7" s="82"/>
      <c r="J7" s="81"/>
      <c r="K7" s="81"/>
      <c r="L7" s="81"/>
      <c r="M7" s="81"/>
      <c r="N7" s="81"/>
      <c r="O7" s="81"/>
    </row>
    <row r="8" spans="1:15" x14ac:dyDescent="0.25">
      <c r="A8" s="82"/>
      <c r="B8" s="82"/>
      <c r="C8" s="82" t="s">
        <v>153</v>
      </c>
      <c r="D8" s="82"/>
      <c r="E8" s="82"/>
      <c r="F8" s="90"/>
      <c r="G8" s="82"/>
      <c r="H8" s="82"/>
      <c r="I8" s="82"/>
      <c r="J8" s="81"/>
      <c r="K8" s="81"/>
      <c r="L8" s="81"/>
      <c r="M8" s="81"/>
      <c r="N8" s="81"/>
      <c r="O8" s="81"/>
    </row>
    <row r="9" spans="1:15" x14ac:dyDescent="0.25">
      <c r="A9" s="82"/>
      <c r="B9" s="82"/>
      <c r="C9" s="82" t="s">
        <v>154</v>
      </c>
      <c r="D9" s="82"/>
      <c r="E9" s="82"/>
      <c r="F9" s="90"/>
      <c r="G9" s="82"/>
      <c r="H9" s="82"/>
      <c r="I9" s="82"/>
      <c r="J9" s="81"/>
      <c r="K9" s="81"/>
      <c r="L9" s="81"/>
      <c r="M9" s="81"/>
      <c r="N9" s="81"/>
      <c r="O9" s="81"/>
    </row>
    <row r="10" spans="1:15" x14ac:dyDescent="0.25">
      <c r="A10" s="91" t="s">
        <v>421</v>
      </c>
      <c r="B10" s="82"/>
      <c r="C10" s="82" t="s">
        <v>151</v>
      </c>
      <c r="D10" s="82"/>
      <c r="E10" s="82"/>
      <c r="F10" s="90"/>
      <c r="G10" s="82"/>
      <c r="H10" s="82"/>
      <c r="I10" s="82"/>
      <c r="J10" s="81"/>
      <c r="K10" s="81"/>
      <c r="L10" s="81"/>
      <c r="M10" s="81"/>
      <c r="N10" s="81"/>
      <c r="O10" s="81"/>
    </row>
    <row r="11" spans="1:15" x14ac:dyDescent="0.25">
      <c r="A11" s="82"/>
      <c r="B11" s="82"/>
      <c r="C11" s="82"/>
      <c r="D11" s="82"/>
      <c r="E11" s="82"/>
      <c r="F11" s="90"/>
      <c r="G11" s="82"/>
      <c r="H11" s="82"/>
      <c r="I11" s="82"/>
      <c r="J11" s="81"/>
      <c r="K11" s="81"/>
      <c r="L11" s="81"/>
      <c r="M11" s="81"/>
      <c r="N11" s="81"/>
      <c r="O11" s="81"/>
    </row>
    <row r="12" spans="1:15" x14ac:dyDescent="0.25">
      <c r="A12" s="92" t="s">
        <v>155</v>
      </c>
      <c r="B12" s="92" t="s">
        <v>156</v>
      </c>
      <c r="C12" s="92" t="s">
        <v>157</v>
      </c>
      <c r="D12" s="92" t="s">
        <v>158</v>
      </c>
      <c r="E12" s="92" t="s">
        <v>158</v>
      </c>
      <c r="F12" s="93" t="s">
        <v>159</v>
      </c>
      <c r="G12" s="92" t="s">
        <v>160</v>
      </c>
      <c r="H12" s="94" t="s">
        <v>161</v>
      </c>
      <c r="I12" s="95"/>
      <c r="J12" s="81"/>
      <c r="K12" s="81"/>
      <c r="L12" s="81"/>
      <c r="M12" s="81"/>
      <c r="N12" s="81"/>
      <c r="O12" s="81"/>
    </row>
    <row r="13" spans="1:15" x14ac:dyDescent="0.25">
      <c r="A13" s="96" t="s">
        <v>162</v>
      </c>
      <c r="B13" s="96"/>
      <c r="C13" s="96" t="s">
        <v>163</v>
      </c>
      <c r="D13" s="96" t="s">
        <v>164</v>
      </c>
      <c r="E13" s="96" t="s">
        <v>165</v>
      </c>
      <c r="F13" s="96" t="s">
        <v>166</v>
      </c>
      <c r="G13" s="96" t="s">
        <v>165</v>
      </c>
      <c r="H13" s="97"/>
      <c r="I13" s="98"/>
      <c r="J13" s="81"/>
      <c r="K13" s="81"/>
      <c r="L13" s="81"/>
      <c r="M13" s="81"/>
      <c r="N13" s="81"/>
      <c r="O13" s="81"/>
    </row>
    <row r="14" spans="1:15" x14ac:dyDescent="0.25">
      <c r="A14" s="96"/>
      <c r="B14" s="96"/>
      <c r="C14" s="96"/>
      <c r="D14" s="96"/>
      <c r="E14" s="96" t="s">
        <v>0</v>
      </c>
      <c r="F14" s="96" t="s">
        <v>167</v>
      </c>
      <c r="G14" s="96" t="s">
        <v>168</v>
      </c>
      <c r="H14" s="97"/>
      <c r="I14" s="98"/>
      <c r="J14" s="69"/>
      <c r="K14" s="69"/>
      <c r="L14" s="69"/>
      <c r="M14" s="69"/>
      <c r="N14" s="69"/>
      <c r="O14" s="69"/>
    </row>
    <row r="15" spans="1:15" x14ac:dyDescent="0.25">
      <c r="A15" s="96"/>
      <c r="B15" s="96"/>
      <c r="C15" s="96"/>
      <c r="D15" s="96"/>
      <c r="E15" s="96"/>
      <c r="F15" s="96" t="s">
        <v>169</v>
      </c>
      <c r="G15" s="96" t="s">
        <v>170</v>
      </c>
      <c r="H15" s="97"/>
      <c r="I15" s="98"/>
    </row>
    <row r="16" spans="1:15" x14ac:dyDescent="0.25">
      <c r="A16" s="96"/>
      <c r="B16" s="96"/>
      <c r="C16" s="96"/>
      <c r="D16" s="96"/>
      <c r="E16" s="96"/>
      <c r="F16" s="96" t="s">
        <v>171</v>
      </c>
      <c r="G16" s="96" t="s">
        <v>172</v>
      </c>
      <c r="H16" s="97"/>
      <c r="I16" s="98"/>
    </row>
    <row r="17" spans="1:9" x14ac:dyDescent="0.25">
      <c r="A17" s="96"/>
      <c r="B17" s="96"/>
      <c r="C17" s="96"/>
      <c r="D17" s="96"/>
      <c r="E17" s="96"/>
      <c r="F17" s="96" t="s">
        <v>172</v>
      </c>
      <c r="G17" s="96"/>
      <c r="H17" s="97"/>
      <c r="I17" s="98"/>
    </row>
    <row r="18" spans="1:9" x14ac:dyDescent="0.25">
      <c r="A18" s="99" t="s">
        <v>173</v>
      </c>
      <c r="B18" s="100"/>
      <c r="C18" s="101"/>
      <c r="D18" s="101"/>
      <c r="E18" s="102"/>
      <c r="F18" s="101"/>
      <c r="G18" s="103"/>
      <c r="H18" s="104"/>
      <c r="I18" s="105"/>
    </row>
    <row r="19" spans="1:9" x14ac:dyDescent="0.25">
      <c r="A19" s="106" t="s">
        <v>174</v>
      </c>
      <c r="B19" s="106" t="s">
        <v>175</v>
      </c>
      <c r="C19" s="107" t="s">
        <v>411</v>
      </c>
      <c r="D19" s="108" t="s">
        <v>177</v>
      </c>
      <c r="E19" s="109">
        <v>21.23</v>
      </c>
      <c r="F19" s="110">
        <v>10</v>
      </c>
      <c r="G19" s="108">
        <f>ROUND(E19*F19,2)</f>
        <v>212.3</v>
      </c>
      <c r="H19" s="111"/>
      <c r="I19" s="112"/>
    </row>
    <row r="20" spans="1:9" x14ac:dyDescent="0.25">
      <c r="A20" s="113" t="s">
        <v>178</v>
      </c>
      <c r="B20" s="106" t="s">
        <v>179</v>
      </c>
      <c r="C20" s="107" t="s">
        <v>411</v>
      </c>
      <c r="D20" s="108" t="s">
        <v>177</v>
      </c>
      <c r="E20" s="109">
        <v>21.29</v>
      </c>
      <c r="F20" s="110">
        <v>10</v>
      </c>
      <c r="G20" s="108">
        <f>ROUND(E20*F20,2)</f>
        <v>212.9</v>
      </c>
      <c r="H20" s="111"/>
      <c r="I20" s="112"/>
    </row>
    <row r="21" spans="1:9" x14ac:dyDescent="0.25">
      <c r="A21" s="113" t="s">
        <v>180</v>
      </c>
      <c r="B21" s="106" t="s">
        <v>181</v>
      </c>
      <c r="C21" s="107" t="s">
        <v>411</v>
      </c>
      <c r="D21" s="108" t="s">
        <v>177</v>
      </c>
      <c r="E21" s="109">
        <v>25.27</v>
      </c>
      <c r="F21" s="110">
        <v>10</v>
      </c>
      <c r="G21" s="108">
        <f t="shared" ref="G21:G47" si="0">ROUND(E21*F21,2)</f>
        <v>252.7</v>
      </c>
      <c r="H21" s="111"/>
      <c r="I21" s="112"/>
    </row>
    <row r="22" spans="1:9" x14ac:dyDescent="0.25">
      <c r="A22" s="113" t="s">
        <v>182</v>
      </c>
      <c r="B22" s="106" t="s">
        <v>183</v>
      </c>
      <c r="C22" s="107" t="s">
        <v>411</v>
      </c>
      <c r="D22" s="108" t="s">
        <v>177</v>
      </c>
      <c r="E22" s="109">
        <v>18.52</v>
      </c>
      <c r="F22" s="110">
        <v>10</v>
      </c>
      <c r="G22" s="108">
        <f t="shared" si="0"/>
        <v>185.2</v>
      </c>
      <c r="H22" s="111"/>
      <c r="I22" s="112"/>
    </row>
    <row r="23" spans="1:9" x14ac:dyDescent="0.25">
      <c r="A23" s="113" t="s">
        <v>184</v>
      </c>
      <c r="B23" s="106" t="s">
        <v>185</v>
      </c>
      <c r="C23" s="107" t="s">
        <v>411</v>
      </c>
      <c r="D23" s="108" t="s">
        <v>177</v>
      </c>
      <c r="E23" s="109">
        <v>18.13</v>
      </c>
      <c r="F23" s="110">
        <v>10</v>
      </c>
      <c r="G23" s="108">
        <f t="shared" si="0"/>
        <v>181.3</v>
      </c>
      <c r="H23" s="111"/>
      <c r="I23" s="112"/>
    </row>
    <row r="24" spans="1:9" x14ac:dyDescent="0.25">
      <c r="A24" s="113" t="s">
        <v>186</v>
      </c>
      <c r="B24" s="106" t="s">
        <v>187</v>
      </c>
      <c r="C24" s="107" t="s">
        <v>176</v>
      </c>
      <c r="D24" s="108" t="s">
        <v>177</v>
      </c>
      <c r="E24" s="109">
        <v>35.53</v>
      </c>
      <c r="F24" s="110">
        <v>10</v>
      </c>
      <c r="G24" s="108">
        <f t="shared" si="0"/>
        <v>355.3</v>
      </c>
      <c r="H24" s="111"/>
      <c r="I24" s="112"/>
    </row>
    <row r="25" spans="1:9" x14ac:dyDescent="0.25">
      <c r="A25" s="113" t="s">
        <v>188</v>
      </c>
      <c r="B25" s="106" t="s">
        <v>187</v>
      </c>
      <c r="C25" s="107" t="s">
        <v>176</v>
      </c>
      <c r="D25" s="108" t="s">
        <v>177</v>
      </c>
      <c r="E25" s="109">
        <v>35.53</v>
      </c>
      <c r="F25" s="110">
        <v>10</v>
      </c>
      <c r="G25" s="108">
        <f t="shared" si="0"/>
        <v>355.3</v>
      </c>
      <c r="H25" s="111"/>
      <c r="I25" s="112"/>
    </row>
    <row r="26" spans="1:9" x14ac:dyDescent="0.25">
      <c r="A26" s="113" t="s">
        <v>189</v>
      </c>
      <c r="B26" s="106" t="s">
        <v>190</v>
      </c>
      <c r="C26" s="107" t="s">
        <v>176</v>
      </c>
      <c r="D26" s="108" t="s">
        <v>177</v>
      </c>
      <c r="E26" s="109">
        <v>21.21</v>
      </c>
      <c r="F26" s="110">
        <v>10</v>
      </c>
      <c r="G26" s="108">
        <f>ROUND(E26*F26,2)</f>
        <v>212.1</v>
      </c>
      <c r="H26" s="111"/>
      <c r="I26" s="112"/>
    </row>
    <row r="27" spans="1:9" x14ac:dyDescent="0.25">
      <c r="A27" s="113" t="s">
        <v>235</v>
      </c>
      <c r="B27" s="106" t="s">
        <v>190</v>
      </c>
      <c r="C27" s="107" t="s">
        <v>176</v>
      </c>
      <c r="D27" s="108" t="s">
        <v>177</v>
      </c>
      <c r="E27" s="109">
        <v>21.21</v>
      </c>
      <c r="F27" s="110">
        <v>10</v>
      </c>
      <c r="G27" s="108">
        <f t="shared" si="0"/>
        <v>212.1</v>
      </c>
      <c r="H27" s="111" t="s">
        <v>420</v>
      </c>
      <c r="I27" s="112"/>
    </row>
    <row r="28" spans="1:9" x14ac:dyDescent="0.25">
      <c r="A28" s="113" t="s">
        <v>191</v>
      </c>
      <c r="B28" s="106" t="s">
        <v>187</v>
      </c>
      <c r="C28" s="107" t="s">
        <v>176</v>
      </c>
      <c r="D28" s="108" t="s">
        <v>177</v>
      </c>
      <c r="E28" s="109">
        <v>28.994</v>
      </c>
      <c r="F28" s="110">
        <v>10</v>
      </c>
      <c r="G28" s="108">
        <f t="shared" si="0"/>
        <v>289.94</v>
      </c>
      <c r="H28" s="111" t="s">
        <v>419</v>
      </c>
      <c r="I28" s="112"/>
    </row>
    <row r="29" spans="1:9" x14ac:dyDescent="0.25">
      <c r="A29" s="113"/>
      <c r="B29" s="106" t="s">
        <v>192</v>
      </c>
      <c r="C29" s="107" t="s">
        <v>424</v>
      </c>
      <c r="D29" s="108" t="s">
        <v>177</v>
      </c>
      <c r="E29" s="167">
        <v>23.52</v>
      </c>
      <c r="F29" s="168">
        <v>10</v>
      </c>
      <c r="G29" s="108">
        <f t="shared" si="0"/>
        <v>235.2</v>
      </c>
      <c r="H29" s="111"/>
      <c r="I29" s="112"/>
    </row>
    <row r="30" spans="1:9" x14ac:dyDescent="0.25">
      <c r="A30" s="113" t="s">
        <v>193</v>
      </c>
      <c r="B30" s="106" t="s">
        <v>194</v>
      </c>
      <c r="C30" s="107" t="s">
        <v>412</v>
      </c>
      <c r="D30" s="108" t="s">
        <v>177</v>
      </c>
      <c r="E30" s="109">
        <v>13.15</v>
      </c>
      <c r="F30" s="110">
        <v>2</v>
      </c>
      <c r="G30" s="108">
        <f t="shared" si="0"/>
        <v>26.3</v>
      </c>
      <c r="H30" s="114"/>
      <c r="I30" s="112"/>
    </row>
    <row r="31" spans="1:9" x14ac:dyDescent="0.25">
      <c r="A31" s="113" t="s">
        <v>195</v>
      </c>
      <c r="B31" s="106" t="s">
        <v>183</v>
      </c>
      <c r="C31" s="107" t="s">
        <v>176</v>
      </c>
      <c r="D31" s="108" t="s">
        <v>177</v>
      </c>
      <c r="E31" s="109">
        <v>9.35</v>
      </c>
      <c r="F31" s="110">
        <v>10</v>
      </c>
      <c r="G31" s="108">
        <f t="shared" si="0"/>
        <v>93.5</v>
      </c>
      <c r="H31" s="111"/>
      <c r="I31" s="112"/>
    </row>
    <row r="32" spans="1:9" x14ac:dyDescent="0.25">
      <c r="A32" s="113" t="s">
        <v>196</v>
      </c>
      <c r="B32" s="106" t="s">
        <v>197</v>
      </c>
      <c r="C32" s="107" t="s">
        <v>176</v>
      </c>
      <c r="D32" s="108" t="s">
        <v>177</v>
      </c>
      <c r="E32" s="109">
        <v>32.78</v>
      </c>
      <c r="F32" s="110">
        <v>10</v>
      </c>
      <c r="G32" s="108">
        <f t="shared" si="0"/>
        <v>327.8</v>
      </c>
      <c r="H32" s="111"/>
      <c r="I32" s="112"/>
    </row>
    <row r="33" spans="1:9" x14ac:dyDescent="0.25">
      <c r="A33" s="113" t="s">
        <v>198</v>
      </c>
      <c r="B33" s="106" t="s">
        <v>179</v>
      </c>
      <c r="C33" s="107" t="s">
        <v>411</v>
      </c>
      <c r="D33" s="108" t="s">
        <v>177</v>
      </c>
      <c r="E33" s="109">
        <v>16.48</v>
      </c>
      <c r="F33" s="110">
        <v>10</v>
      </c>
      <c r="G33" s="108">
        <f t="shared" si="0"/>
        <v>164.8</v>
      </c>
      <c r="H33" s="111"/>
      <c r="I33" s="112"/>
    </row>
    <row r="34" spans="1:9" x14ac:dyDescent="0.25">
      <c r="A34" s="113" t="s">
        <v>199</v>
      </c>
      <c r="B34" s="106" t="s">
        <v>181</v>
      </c>
      <c r="C34" s="107" t="s">
        <v>411</v>
      </c>
      <c r="D34" s="108" t="s">
        <v>177</v>
      </c>
      <c r="E34" s="109">
        <v>16.48</v>
      </c>
      <c r="F34" s="110">
        <v>10</v>
      </c>
      <c r="G34" s="108">
        <f t="shared" si="0"/>
        <v>164.8</v>
      </c>
      <c r="H34" s="111"/>
      <c r="I34" s="112"/>
    </row>
    <row r="35" spans="1:9" x14ac:dyDescent="0.25">
      <c r="A35" s="113" t="s">
        <v>200</v>
      </c>
      <c r="B35" s="106" t="s">
        <v>197</v>
      </c>
      <c r="C35" s="107" t="s">
        <v>411</v>
      </c>
      <c r="D35" s="108" t="s">
        <v>177</v>
      </c>
      <c r="E35" s="109">
        <v>32.53</v>
      </c>
      <c r="F35" s="110">
        <v>10</v>
      </c>
      <c r="G35" s="108">
        <f t="shared" si="0"/>
        <v>325.3</v>
      </c>
      <c r="H35" s="111" t="s">
        <v>418</v>
      </c>
      <c r="I35" s="112"/>
    </row>
    <row r="36" spans="1:9" x14ac:dyDescent="0.25">
      <c r="A36" s="113" t="s">
        <v>201</v>
      </c>
      <c r="B36" s="106" t="s">
        <v>202</v>
      </c>
      <c r="C36" s="107" t="s">
        <v>413</v>
      </c>
      <c r="D36" s="108" t="s">
        <v>422</v>
      </c>
      <c r="E36" s="109">
        <v>20.6</v>
      </c>
      <c r="F36" s="110">
        <v>10</v>
      </c>
      <c r="G36" s="108">
        <f t="shared" si="0"/>
        <v>206</v>
      </c>
      <c r="H36" s="111"/>
      <c r="I36" s="112"/>
    </row>
    <row r="37" spans="1:9" x14ac:dyDescent="0.25">
      <c r="A37" s="113" t="s">
        <v>203</v>
      </c>
      <c r="B37" s="106" t="s">
        <v>204</v>
      </c>
      <c r="C37" s="107" t="s">
        <v>414</v>
      </c>
      <c r="D37" s="108" t="s">
        <v>177</v>
      </c>
      <c r="E37" s="109">
        <v>5.74</v>
      </c>
      <c r="F37" s="110">
        <v>10</v>
      </c>
      <c r="G37" s="108">
        <f t="shared" si="0"/>
        <v>57.4</v>
      </c>
      <c r="H37" s="111"/>
      <c r="I37" s="112"/>
    </row>
    <row r="38" spans="1:9" x14ac:dyDescent="0.25">
      <c r="A38" s="113" t="s">
        <v>205</v>
      </c>
      <c r="B38" s="106" t="s">
        <v>206</v>
      </c>
      <c r="C38" s="107" t="s">
        <v>412</v>
      </c>
      <c r="D38" s="108" t="s">
        <v>177</v>
      </c>
      <c r="E38" s="109">
        <v>11.31</v>
      </c>
      <c r="F38" s="110"/>
      <c r="G38" s="108">
        <f t="shared" si="0"/>
        <v>0</v>
      </c>
      <c r="H38" s="111" t="s">
        <v>410</v>
      </c>
      <c r="I38" s="112"/>
    </row>
    <row r="39" spans="1:9" x14ac:dyDescent="0.25">
      <c r="A39" s="113" t="s">
        <v>207</v>
      </c>
      <c r="B39" s="106" t="s">
        <v>202</v>
      </c>
      <c r="C39" s="107" t="s">
        <v>413</v>
      </c>
      <c r="D39" s="108" t="s">
        <v>422</v>
      </c>
      <c r="E39" s="109">
        <v>20.61</v>
      </c>
      <c r="F39" s="110">
        <v>10</v>
      </c>
      <c r="G39" s="108">
        <f t="shared" si="0"/>
        <v>206.1</v>
      </c>
      <c r="H39" s="111"/>
      <c r="I39" s="112"/>
    </row>
    <row r="40" spans="1:9" x14ac:dyDescent="0.25">
      <c r="A40" s="113" t="s">
        <v>208</v>
      </c>
      <c r="B40" s="106" t="s">
        <v>194</v>
      </c>
      <c r="C40" s="107" t="s">
        <v>412</v>
      </c>
      <c r="D40" s="108" t="s">
        <v>177</v>
      </c>
      <c r="E40" s="109">
        <v>20</v>
      </c>
      <c r="F40" s="110">
        <v>2</v>
      </c>
      <c r="G40" s="108">
        <f t="shared" si="0"/>
        <v>40</v>
      </c>
      <c r="H40" s="111"/>
      <c r="I40" s="112"/>
    </row>
    <row r="41" spans="1:9" x14ac:dyDescent="0.25">
      <c r="A41" s="113" t="s">
        <v>209</v>
      </c>
      <c r="B41" s="106" t="s">
        <v>194</v>
      </c>
      <c r="C41" s="107" t="s">
        <v>412</v>
      </c>
      <c r="D41" s="108" t="s">
        <v>177</v>
      </c>
      <c r="E41" s="109">
        <v>4.57</v>
      </c>
      <c r="F41" s="110">
        <v>2</v>
      </c>
      <c r="G41" s="108">
        <f t="shared" si="0"/>
        <v>9.14</v>
      </c>
      <c r="H41" s="111"/>
      <c r="I41" s="112"/>
    </row>
    <row r="42" spans="1:9" x14ac:dyDescent="0.25">
      <c r="A42" s="113" t="s">
        <v>210</v>
      </c>
      <c r="B42" s="106" t="s">
        <v>211</v>
      </c>
      <c r="C42" s="107" t="s">
        <v>412</v>
      </c>
      <c r="D42" s="169" t="s">
        <v>177</v>
      </c>
      <c r="E42" s="109">
        <v>4.57</v>
      </c>
      <c r="F42" s="110">
        <v>0.5</v>
      </c>
      <c r="G42" s="108">
        <f t="shared" si="0"/>
        <v>2.29</v>
      </c>
      <c r="H42" s="111"/>
      <c r="I42" s="112"/>
    </row>
    <row r="43" spans="1:9" x14ac:dyDescent="0.25">
      <c r="A43" s="113" t="s">
        <v>212</v>
      </c>
      <c r="B43" s="106" t="s">
        <v>213</v>
      </c>
      <c r="C43" s="107" t="s">
        <v>413</v>
      </c>
      <c r="D43" s="169" t="s">
        <v>423</v>
      </c>
      <c r="E43" s="109">
        <v>2.5</v>
      </c>
      <c r="F43" s="110">
        <v>10</v>
      </c>
      <c r="G43" s="108">
        <f t="shared" si="0"/>
        <v>25</v>
      </c>
      <c r="H43" s="111"/>
      <c r="I43" s="112"/>
    </row>
    <row r="44" spans="1:9" x14ac:dyDescent="0.25">
      <c r="A44" s="113" t="s">
        <v>214</v>
      </c>
      <c r="B44" s="106" t="s">
        <v>215</v>
      </c>
      <c r="C44" s="107" t="s">
        <v>413</v>
      </c>
      <c r="D44" s="169" t="s">
        <v>423</v>
      </c>
      <c r="E44" s="109">
        <v>2.5</v>
      </c>
      <c r="F44" s="110">
        <v>10</v>
      </c>
      <c r="G44" s="108">
        <f t="shared" si="0"/>
        <v>25</v>
      </c>
      <c r="H44" s="111"/>
      <c r="I44" s="112"/>
    </row>
    <row r="45" spans="1:9" x14ac:dyDescent="0.25">
      <c r="A45" s="113" t="s">
        <v>216</v>
      </c>
      <c r="B45" s="106" t="s">
        <v>217</v>
      </c>
      <c r="C45" s="107" t="s">
        <v>414</v>
      </c>
      <c r="D45" s="108" t="s">
        <v>177</v>
      </c>
      <c r="E45" s="109">
        <v>77.63</v>
      </c>
      <c r="F45" s="110">
        <v>10</v>
      </c>
      <c r="G45" s="108">
        <f t="shared" si="0"/>
        <v>776.3</v>
      </c>
      <c r="H45" s="111"/>
      <c r="I45" s="112"/>
    </row>
    <row r="46" spans="1:9" x14ac:dyDescent="0.25">
      <c r="A46" s="113" t="s">
        <v>218</v>
      </c>
      <c r="B46" s="106" t="s">
        <v>217</v>
      </c>
      <c r="C46" s="107" t="s">
        <v>414</v>
      </c>
      <c r="D46" s="108" t="s">
        <v>177</v>
      </c>
      <c r="E46" s="109">
        <v>12.14</v>
      </c>
      <c r="F46" s="110">
        <v>10</v>
      </c>
      <c r="G46" s="108">
        <f t="shared" si="0"/>
        <v>121.4</v>
      </c>
      <c r="H46" s="111"/>
      <c r="I46" s="112"/>
    </row>
    <row r="47" spans="1:9" x14ac:dyDescent="0.25">
      <c r="A47" s="113" t="s">
        <v>219</v>
      </c>
      <c r="B47" s="106" t="s">
        <v>217</v>
      </c>
      <c r="C47" s="107" t="s">
        <v>414</v>
      </c>
      <c r="D47" s="108" t="s">
        <v>177</v>
      </c>
      <c r="E47" s="109">
        <v>4.54</v>
      </c>
      <c r="F47" s="110">
        <v>10</v>
      </c>
      <c r="G47" s="108">
        <f t="shared" si="0"/>
        <v>45.4</v>
      </c>
      <c r="H47" s="111"/>
      <c r="I47" s="112"/>
    </row>
    <row r="48" spans="1:9" x14ac:dyDescent="0.25">
      <c r="A48" s="113"/>
      <c r="B48" s="124"/>
      <c r="C48" s="107"/>
      <c r="D48" s="126"/>
      <c r="E48" s="109"/>
      <c r="F48" s="170"/>
      <c r="G48" s="108"/>
      <c r="H48" s="124"/>
      <c r="I48" s="112"/>
    </row>
    <row r="49" spans="1:9" x14ac:dyDescent="0.25">
      <c r="A49" s="115"/>
      <c r="B49" s="116" t="s">
        <v>220</v>
      </c>
      <c r="C49" s="117"/>
      <c r="D49" s="118"/>
      <c r="E49" s="119">
        <f>SUM(E19:E47)</f>
        <v>577.91399999999987</v>
      </c>
      <c r="F49" s="118"/>
      <c r="G49" s="120">
        <f>SUM(G19:G48)</f>
        <v>5320.8700000000008</v>
      </c>
      <c r="H49" s="121"/>
      <c r="I49" s="122"/>
    </row>
    <row r="50" spans="1:9" x14ac:dyDescent="0.25">
      <c r="A50" s="123"/>
      <c r="B50" s="124"/>
      <c r="C50" s="125"/>
      <c r="D50" s="125"/>
      <c r="E50" s="126"/>
      <c r="F50" s="125"/>
      <c r="G50" s="126"/>
      <c r="H50" s="124"/>
      <c r="I50" s="124"/>
    </row>
    <row r="51" spans="1:9" x14ac:dyDescent="0.25">
      <c r="A51" s="86" t="s">
        <v>135</v>
      </c>
      <c r="B51" s="87"/>
      <c r="C51" s="86" t="s">
        <v>136</v>
      </c>
      <c r="D51" s="86"/>
      <c r="E51" s="87"/>
      <c r="F51" s="88"/>
      <c r="G51" s="86" t="s">
        <v>137</v>
      </c>
      <c r="H51" s="85"/>
      <c r="I51" s="85"/>
    </row>
    <row r="52" spans="1:9" x14ac:dyDescent="0.25">
      <c r="A52" s="85"/>
      <c r="B52" s="85"/>
      <c r="C52" s="82" t="s">
        <v>138</v>
      </c>
      <c r="D52" s="82"/>
      <c r="E52" s="85"/>
      <c r="F52" s="89"/>
      <c r="G52" s="85" t="s">
        <v>139</v>
      </c>
      <c r="H52" s="85"/>
      <c r="I52" s="85"/>
    </row>
    <row r="53" spans="1:9" x14ac:dyDescent="0.25">
      <c r="A53" s="83" t="s">
        <v>140</v>
      </c>
      <c r="B53" s="82"/>
      <c r="C53" s="82" t="s">
        <v>141</v>
      </c>
      <c r="D53" s="82"/>
      <c r="E53" s="82"/>
      <c r="F53" s="90"/>
      <c r="G53" s="82" t="s">
        <v>142</v>
      </c>
      <c r="H53" s="82"/>
      <c r="I53" s="82"/>
    </row>
    <row r="54" spans="1:9" x14ac:dyDescent="0.25">
      <c r="A54" s="83" t="s">
        <v>143</v>
      </c>
      <c r="B54" s="82"/>
      <c r="C54" s="85" t="s">
        <v>144</v>
      </c>
      <c r="D54" s="85"/>
      <c r="E54" s="82"/>
      <c r="F54" s="90"/>
      <c r="G54" s="82" t="s">
        <v>145</v>
      </c>
      <c r="H54" s="82"/>
      <c r="I54" s="82"/>
    </row>
    <row r="55" spans="1:9" x14ac:dyDescent="0.25">
      <c r="A55" s="84" t="s">
        <v>146</v>
      </c>
      <c r="B55" s="82"/>
      <c r="C55" s="82" t="s">
        <v>147</v>
      </c>
      <c r="D55" s="82"/>
      <c r="E55" s="82"/>
      <c r="F55" s="90"/>
      <c r="G55" s="82" t="s">
        <v>148</v>
      </c>
      <c r="H55" s="82"/>
      <c r="I55" s="82"/>
    </row>
    <row r="56" spans="1:9" x14ac:dyDescent="0.25">
      <c r="A56" s="85"/>
      <c r="B56" s="82"/>
      <c r="C56" s="82" t="s">
        <v>149</v>
      </c>
      <c r="D56" s="82"/>
      <c r="E56" s="82"/>
      <c r="F56" s="90"/>
      <c r="G56" s="82" t="s">
        <v>150</v>
      </c>
      <c r="H56" s="82"/>
      <c r="I56" s="82"/>
    </row>
    <row r="57" spans="1:9" x14ac:dyDescent="0.25">
      <c r="A57" s="85"/>
      <c r="B57" s="82"/>
      <c r="C57" s="85" t="s">
        <v>151</v>
      </c>
      <c r="D57" s="85"/>
      <c r="E57" s="82"/>
      <c r="F57" s="90"/>
      <c r="G57" s="82" t="s">
        <v>152</v>
      </c>
      <c r="H57" s="82"/>
      <c r="I57" s="82"/>
    </row>
    <row r="58" spans="1:9" x14ac:dyDescent="0.25">
      <c r="A58" s="82"/>
      <c r="B58" s="82"/>
      <c r="C58" s="82" t="s">
        <v>153</v>
      </c>
      <c r="D58" s="82"/>
      <c r="E58" s="82"/>
      <c r="F58" s="90"/>
      <c r="G58" s="82"/>
      <c r="H58" s="82"/>
      <c r="I58" s="82"/>
    </row>
    <row r="59" spans="1:9" x14ac:dyDescent="0.25">
      <c r="A59" s="82"/>
      <c r="B59" s="82"/>
      <c r="C59" s="82" t="s">
        <v>154</v>
      </c>
      <c r="D59" s="82"/>
      <c r="E59" s="82"/>
      <c r="F59" s="90"/>
      <c r="G59" s="82"/>
      <c r="H59" s="82"/>
      <c r="I59" s="82"/>
    </row>
    <row r="60" spans="1:9" x14ac:dyDescent="0.25">
      <c r="A60" s="91" t="s">
        <v>421</v>
      </c>
      <c r="B60" s="82"/>
      <c r="C60" s="82" t="s">
        <v>151</v>
      </c>
      <c r="D60" s="82"/>
      <c r="E60" s="82"/>
      <c r="F60" s="90"/>
      <c r="G60" s="82"/>
      <c r="H60" s="82"/>
      <c r="I60" s="82"/>
    </row>
    <row r="61" spans="1:9" x14ac:dyDescent="0.25">
      <c r="A61" s="82"/>
      <c r="B61" s="82"/>
      <c r="C61" s="82"/>
      <c r="D61" s="82"/>
      <c r="E61" s="82"/>
      <c r="F61" s="90"/>
      <c r="G61" s="82"/>
      <c r="H61" s="82"/>
      <c r="I61" s="82"/>
    </row>
    <row r="62" spans="1:9" x14ac:dyDescent="0.25">
      <c r="A62" s="92" t="s">
        <v>155</v>
      </c>
      <c r="B62" s="92" t="s">
        <v>156</v>
      </c>
      <c r="C62" s="92" t="s">
        <v>157</v>
      </c>
      <c r="D62" s="92" t="s">
        <v>158</v>
      </c>
      <c r="E62" s="92" t="s">
        <v>158</v>
      </c>
      <c r="F62" s="93" t="s">
        <v>159</v>
      </c>
      <c r="G62" s="92" t="s">
        <v>160</v>
      </c>
      <c r="H62" s="94" t="s">
        <v>161</v>
      </c>
      <c r="I62" s="95"/>
    </row>
    <row r="63" spans="1:9" x14ac:dyDescent="0.25">
      <c r="A63" s="96" t="s">
        <v>162</v>
      </c>
      <c r="B63" s="96"/>
      <c r="C63" s="96" t="s">
        <v>163</v>
      </c>
      <c r="D63" s="96" t="s">
        <v>164</v>
      </c>
      <c r="E63" s="96" t="s">
        <v>165</v>
      </c>
      <c r="F63" s="96" t="s">
        <v>166</v>
      </c>
      <c r="G63" s="96" t="s">
        <v>165</v>
      </c>
      <c r="H63" s="97"/>
      <c r="I63" s="98"/>
    </row>
    <row r="64" spans="1:9" x14ac:dyDescent="0.25">
      <c r="A64" s="96"/>
      <c r="B64" s="96"/>
      <c r="C64" s="96"/>
      <c r="D64" s="96"/>
      <c r="E64" s="96" t="s">
        <v>0</v>
      </c>
      <c r="F64" s="96" t="s">
        <v>167</v>
      </c>
      <c r="G64" s="96" t="s">
        <v>168</v>
      </c>
      <c r="H64" s="97"/>
      <c r="I64" s="98"/>
    </row>
    <row r="65" spans="1:9" x14ac:dyDescent="0.25">
      <c r="A65" s="96"/>
      <c r="B65" s="96"/>
      <c r="C65" s="96"/>
      <c r="D65" s="96"/>
      <c r="E65" s="96"/>
      <c r="F65" s="96" t="s">
        <v>169</v>
      </c>
      <c r="G65" s="96" t="s">
        <v>170</v>
      </c>
      <c r="H65" s="97"/>
      <c r="I65" s="98"/>
    </row>
    <row r="66" spans="1:9" x14ac:dyDescent="0.25">
      <c r="A66" s="96"/>
      <c r="B66" s="96"/>
      <c r="C66" s="96"/>
      <c r="D66" s="96"/>
      <c r="E66" s="96"/>
      <c r="F66" s="96" t="s">
        <v>171</v>
      </c>
      <c r="G66" s="96" t="s">
        <v>172</v>
      </c>
      <c r="H66" s="97"/>
      <c r="I66" s="98"/>
    </row>
    <row r="67" spans="1:9" x14ac:dyDescent="0.25">
      <c r="A67" s="96"/>
      <c r="B67" s="127"/>
      <c r="C67" s="127"/>
      <c r="D67" s="127"/>
      <c r="E67" s="127"/>
      <c r="F67" s="96" t="s">
        <v>172</v>
      </c>
      <c r="G67" s="96"/>
      <c r="H67" s="97"/>
      <c r="I67" s="98"/>
    </row>
    <row r="68" spans="1:9" x14ac:dyDescent="0.25">
      <c r="A68" s="104"/>
      <c r="B68" s="128" t="s">
        <v>220</v>
      </c>
      <c r="C68" s="129"/>
      <c r="D68" s="129"/>
      <c r="E68" s="130">
        <f>SUM(E49)</f>
        <v>577.91399999999987</v>
      </c>
      <c r="F68" s="131"/>
      <c r="G68" s="140">
        <f>SUM(G49)</f>
        <v>5320.8700000000008</v>
      </c>
      <c r="H68" s="104"/>
      <c r="I68" s="105"/>
    </row>
    <row r="69" spans="1:9" x14ac:dyDescent="0.25">
      <c r="A69" s="113" t="s">
        <v>221</v>
      </c>
      <c r="B69" s="111" t="s">
        <v>429</v>
      </c>
      <c r="C69" s="129" t="s">
        <v>414</v>
      </c>
      <c r="D69" s="129" t="s">
        <v>177</v>
      </c>
      <c r="E69" s="132">
        <v>28.38</v>
      </c>
      <c r="F69" s="129">
        <v>10</v>
      </c>
      <c r="G69" s="132">
        <f t="shared" ref="G69:G96" si="1">ROUND(E69*F69,2)</f>
        <v>283.8</v>
      </c>
      <c r="H69" s="111"/>
      <c r="I69" s="112"/>
    </row>
    <row r="70" spans="1:9" x14ac:dyDescent="0.25">
      <c r="A70" s="113" t="s">
        <v>222</v>
      </c>
      <c r="B70" s="111" t="s">
        <v>236</v>
      </c>
      <c r="C70" s="129" t="s">
        <v>414</v>
      </c>
      <c r="D70" s="129" t="s">
        <v>177</v>
      </c>
      <c r="E70" s="132">
        <v>38.83</v>
      </c>
      <c r="F70" s="129">
        <v>10</v>
      </c>
      <c r="G70" s="132">
        <f t="shared" si="1"/>
        <v>388.3</v>
      </c>
      <c r="H70" s="111"/>
      <c r="I70" s="112"/>
    </row>
    <row r="71" spans="1:9" x14ac:dyDescent="0.25">
      <c r="A71" s="113" t="s">
        <v>223</v>
      </c>
      <c r="B71" s="111" t="s">
        <v>192</v>
      </c>
      <c r="C71" s="129" t="s">
        <v>424</v>
      </c>
      <c r="D71" s="129" t="s">
        <v>177</v>
      </c>
      <c r="E71" s="132">
        <v>44.71</v>
      </c>
      <c r="F71" s="129">
        <v>10</v>
      </c>
      <c r="G71" s="132">
        <f t="shared" si="1"/>
        <v>447.1</v>
      </c>
      <c r="H71" s="111"/>
      <c r="I71" s="112"/>
    </row>
    <row r="72" spans="1:9" x14ac:dyDescent="0.25">
      <c r="A72" s="113" t="s">
        <v>224</v>
      </c>
      <c r="B72" s="111" t="s">
        <v>237</v>
      </c>
      <c r="C72" s="129" t="s">
        <v>238</v>
      </c>
      <c r="D72" s="129" t="s">
        <v>177</v>
      </c>
      <c r="E72" s="132">
        <v>13.97</v>
      </c>
      <c r="F72" s="129">
        <v>2</v>
      </c>
      <c r="G72" s="132">
        <f t="shared" si="1"/>
        <v>27.94</v>
      </c>
      <c r="H72" s="111"/>
      <c r="I72" s="112"/>
    </row>
    <row r="73" spans="1:9" x14ac:dyDescent="0.25">
      <c r="A73" s="113" t="s">
        <v>225</v>
      </c>
      <c r="B73" s="111" t="s">
        <v>239</v>
      </c>
      <c r="C73" s="129" t="s">
        <v>412</v>
      </c>
      <c r="D73" s="129" t="s">
        <v>177</v>
      </c>
      <c r="E73" s="132">
        <v>10.92</v>
      </c>
      <c r="F73" s="129">
        <v>0.5</v>
      </c>
      <c r="G73" s="132">
        <f t="shared" si="1"/>
        <v>5.46</v>
      </c>
      <c r="H73" s="111"/>
      <c r="I73" s="112"/>
    </row>
    <row r="74" spans="1:9" x14ac:dyDescent="0.25">
      <c r="A74" s="113" t="s">
        <v>226</v>
      </c>
      <c r="B74" s="111" t="s">
        <v>240</v>
      </c>
      <c r="C74" s="107" t="s">
        <v>413</v>
      </c>
      <c r="D74" s="129" t="s">
        <v>241</v>
      </c>
      <c r="E74" s="132">
        <v>5.15</v>
      </c>
      <c r="F74" s="107">
        <v>10</v>
      </c>
      <c r="G74" s="132">
        <f t="shared" si="1"/>
        <v>51.5</v>
      </c>
      <c r="H74" s="111"/>
      <c r="I74" s="112"/>
    </row>
    <row r="75" spans="1:9" x14ac:dyDescent="0.25">
      <c r="A75" s="113" t="s">
        <v>227</v>
      </c>
      <c r="B75" s="111" t="s">
        <v>211</v>
      </c>
      <c r="C75" s="107" t="s">
        <v>412</v>
      </c>
      <c r="D75" s="129" t="s">
        <v>241</v>
      </c>
      <c r="E75" s="132">
        <v>47</v>
      </c>
      <c r="F75" s="107">
        <v>0.5</v>
      </c>
      <c r="G75" s="132">
        <f t="shared" si="1"/>
        <v>23.5</v>
      </c>
      <c r="H75" s="111"/>
      <c r="I75" s="112"/>
    </row>
    <row r="76" spans="1:9" x14ac:dyDescent="0.25">
      <c r="A76" s="113" t="s">
        <v>228</v>
      </c>
      <c r="B76" s="111" t="s">
        <v>211</v>
      </c>
      <c r="C76" s="107" t="s">
        <v>412</v>
      </c>
      <c r="D76" s="129" t="s">
        <v>241</v>
      </c>
      <c r="E76" s="132">
        <v>28.12</v>
      </c>
      <c r="F76" s="107">
        <v>0.5</v>
      </c>
      <c r="G76" s="108">
        <f t="shared" si="1"/>
        <v>14.06</v>
      </c>
      <c r="H76" s="111"/>
      <c r="I76" s="112"/>
    </row>
    <row r="77" spans="1:9" x14ac:dyDescent="0.25">
      <c r="A77" s="113" t="s">
        <v>229</v>
      </c>
      <c r="B77" s="111" t="s">
        <v>211</v>
      </c>
      <c r="C77" s="107" t="s">
        <v>412</v>
      </c>
      <c r="D77" s="129" t="s">
        <v>241</v>
      </c>
      <c r="E77" s="132">
        <v>129.36000000000001</v>
      </c>
      <c r="F77" s="107">
        <v>0.5</v>
      </c>
      <c r="G77" s="108">
        <f t="shared" si="1"/>
        <v>64.680000000000007</v>
      </c>
      <c r="H77" s="111"/>
      <c r="I77" s="112"/>
    </row>
    <row r="78" spans="1:9" x14ac:dyDescent="0.25">
      <c r="A78" s="113" t="s">
        <v>230</v>
      </c>
      <c r="B78" s="111" t="s">
        <v>242</v>
      </c>
      <c r="C78" s="107" t="s">
        <v>412</v>
      </c>
      <c r="D78" s="129" t="s">
        <v>177</v>
      </c>
      <c r="E78" s="108">
        <v>7.9</v>
      </c>
      <c r="F78" s="107"/>
      <c r="G78" s="108">
        <f t="shared" si="1"/>
        <v>0</v>
      </c>
      <c r="H78" s="114" t="s">
        <v>410</v>
      </c>
      <c r="I78" s="112"/>
    </row>
    <row r="79" spans="1:9" x14ac:dyDescent="0.25">
      <c r="A79" s="113" t="s">
        <v>231</v>
      </c>
      <c r="B79" s="111" t="s">
        <v>243</v>
      </c>
      <c r="C79" s="107" t="s">
        <v>238</v>
      </c>
      <c r="D79" s="129" t="s">
        <v>177</v>
      </c>
      <c r="E79" s="108">
        <v>6.16</v>
      </c>
      <c r="F79" s="107">
        <v>2</v>
      </c>
      <c r="G79" s="108">
        <f t="shared" si="1"/>
        <v>12.32</v>
      </c>
      <c r="H79" s="111"/>
      <c r="I79" s="112"/>
    </row>
    <row r="80" spans="1:9" x14ac:dyDescent="0.25">
      <c r="A80" s="113" t="s">
        <v>232</v>
      </c>
      <c r="B80" s="111" t="s">
        <v>244</v>
      </c>
      <c r="C80" s="107" t="s">
        <v>412</v>
      </c>
      <c r="D80" s="129" t="s">
        <v>177</v>
      </c>
      <c r="E80" s="108">
        <v>5.17</v>
      </c>
      <c r="F80" s="107">
        <v>2</v>
      </c>
      <c r="G80" s="108">
        <f t="shared" si="1"/>
        <v>10.34</v>
      </c>
      <c r="H80" s="111"/>
      <c r="I80" s="112"/>
    </row>
    <row r="81" spans="1:9" x14ac:dyDescent="0.25">
      <c r="A81" s="133" t="s">
        <v>245</v>
      </c>
      <c r="B81" s="111" t="s">
        <v>246</v>
      </c>
      <c r="C81" s="107" t="s">
        <v>425</v>
      </c>
      <c r="D81" s="129" t="s">
        <v>177</v>
      </c>
      <c r="E81" s="108">
        <v>34.35</v>
      </c>
      <c r="F81" s="107">
        <v>10</v>
      </c>
      <c r="G81" s="108">
        <f t="shared" si="1"/>
        <v>343.5</v>
      </c>
      <c r="H81" s="111"/>
      <c r="I81" s="112"/>
    </row>
    <row r="82" spans="1:9" x14ac:dyDescent="0.25">
      <c r="A82" s="113" t="s">
        <v>247</v>
      </c>
      <c r="B82" s="111" t="s">
        <v>248</v>
      </c>
      <c r="C82" s="107" t="s">
        <v>412</v>
      </c>
      <c r="D82" s="129" t="s">
        <v>177</v>
      </c>
      <c r="E82" s="108">
        <v>94.96</v>
      </c>
      <c r="F82" s="107">
        <v>0.5</v>
      </c>
      <c r="G82" s="108">
        <f t="shared" si="1"/>
        <v>47.48</v>
      </c>
      <c r="H82" s="111"/>
      <c r="I82" s="112"/>
    </row>
    <row r="83" spans="1:9" x14ac:dyDescent="0.25">
      <c r="A83" s="113" t="s">
        <v>249</v>
      </c>
      <c r="B83" s="106" t="s">
        <v>250</v>
      </c>
      <c r="C83" s="107" t="s">
        <v>425</v>
      </c>
      <c r="D83" s="129" t="s">
        <v>177</v>
      </c>
      <c r="E83" s="108">
        <v>405</v>
      </c>
      <c r="F83" s="107">
        <v>10</v>
      </c>
      <c r="G83" s="108">
        <f t="shared" si="1"/>
        <v>4050</v>
      </c>
      <c r="H83" s="111"/>
      <c r="I83" s="112"/>
    </row>
    <row r="84" spans="1:9" x14ac:dyDescent="0.25">
      <c r="A84" s="113" t="s">
        <v>251</v>
      </c>
      <c r="B84" s="106" t="s">
        <v>192</v>
      </c>
      <c r="C84" s="107" t="s">
        <v>424</v>
      </c>
      <c r="D84" s="129" t="s">
        <v>241</v>
      </c>
      <c r="E84" s="108">
        <v>31.8</v>
      </c>
      <c r="F84" s="107">
        <v>10</v>
      </c>
      <c r="G84" s="108">
        <f t="shared" si="1"/>
        <v>318</v>
      </c>
      <c r="H84" s="111"/>
      <c r="I84" s="112"/>
    </row>
    <row r="85" spans="1:9" x14ac:dyDescent="0.25">
      <c r="A85" s="113" t="s">
        <v>252</v>
      </c>
      <c r="B85" s="106" t="s">
        <v>253</v>
      </c>
      <c r="C85" s="107" t="s">
        <v>414</v>
      </c>
      <c r="D85" s="129" t="s">
        <v>241</v>
      </c>
      <c r="E85" s="108">
        <v>2.97</v>
      </c>
      <c r="F85" s="107">
        <v>0</v>
      </c>
      <c r="G85" s="108">
        <f t="shared" si="1"/>
        <v>0</v>
      </c>
      <c r="H85" s="111"/>
      <c r="I85" s="112"/>
    </row>
    <row r="86" spans="1:9" x14ac:dyDescent="0.25">
      <c r="A86" s="113" t="s">
        <v>254</v>
      </c>
      <c r="B86" s="106" t="s">
        <v>255</v>
      </c>
      <c r="C86" s="107" t="s">
        <v>411</v>
      </c>
      <c r="D86" s="129" t="s">
        <v>241</v>
      </c>
      <c r="E86" s="108">
        <v>6.55</v>
      </c>
      <c r="F86" s="107">
        <v>10</v>
      </c>
      <c r="G86" s="108">
        <f t="shared" si="1"/>
        <v>65.5</v>
      </c>
      <c r="H86" s="111"/>
      <c r="I86" s="112"/>
    </row>
    <row r="87" spans="1:9" x14ac:dyDescent="0.25">
      <c r="A87" s="113" t="s">
        <v>256</v>
      </c>
      <c r="B87" s="106" t="s">
        <v>257</v>
      </c>
      <c r="C87" s="107" t="s">
        <v>414</v>
      </c>
      <c r="D87" s="129" t="s">
        <v>177</v>
      </c>
      <c r="E87" s="108">
        <v>33.799999999999997</v>
      </c>
      <c r="F87" s="107">
        <v>10</v>
      </c>
      <c r="G87" s="108">
        <f t="shared" si="1"/>
        <v>338</v>
      </c>
      <c r="H87" s="111"/>
      <c r="I87" s="112"/>
    </row>
    <row r="88" spans="1:9" x14ac:dyDescent="0.25">
      <c r="A88" s="113" t="s">
        <v>259</v>
      </c>
      <c r="B88" s="106" t="s">
        <v>258</v>
      </c>
      <c r="C88" s="107" t="s">
        <v>413</v>
      </c>
      <c r="D88" s="129" t="s">
        <v>177</v>
      </c>
      <c r="E88" s="108">
        <v>32.65</v>
      </c>
      <c r="F88" s="107">
        <v>10</v>
      </c>
      <c r="G88" s="108">
        <f t="shared" si="1"/>
        <v>326.5</v>
      </c>
      <c r="H88" s="111"/>
      <c r="I88" s="112"/>
    </row>
    <row r="89" spans="1:9" x14ac:dyDescent="0.25">
      <c r="A89" s="113" t="s">
        <v>260</v>
      </c>
      <c r="B89" s="106" t="s">
        <v>261</v>
      </c>
      <c r="C89" s="107" t="s">
        <v>413</v>
      </c>
      <c r="D89" s="129" t="s">
        <v>241</v>
      </c>
      <c r="E89" s="108">
        <v>7.99</v>
      </c>
      <c r="F89" s="107">
        <v>10</v>
      </c>
      <c r="G89" s="108">
        <f t="shared" si="1"/>
        <v>79.900000000000006</v>
      </c>
      <c r="H89" s="111"/>
      <c r="I89" s="112"/>
    </row>
    <row r="90" spans="1:9" x14ac:dyDescent="0.25">
      <c r="A90" s="113" t="s">
        <v>262</v>
      </c>
      <c r="B90" s="106" t="s">
        <v>240</v>
      </c>
      <c r="C90" s="107" t="s">
        <v>413</v>
      </c>
      <c r="D90" s="129" t="s">
        <v>241</v>
      </c>
      <c r="E90" s="108">
        <v>5.27</v>
      </c>
      <c r="F90" s="107">
        <v>10</v>
      </c>
      <c r="G90" s="108">
        <f t="shared" si="1"/>
        <v>52.7</v>
      </c>
      <c r="H90" s="111"/>
      <c r="I90" s="112"/>
    </row>
    <row r="91" spans="1:9" x14ac:dyDescent="0.25">
      <c r="A91" s="113" t="s">
        <v>263</v>
      </c>
      <c r="B91" s="106" t="s">
        <v>213</v>
      </c>
      <c r="C91" s="107" t="s">
        <v>413</v>
      </c>
      <c r="D91" s="129" t="s">
        <v>241</v>
      </c>
      <c r="E91" s="108">
        <v>5.27</v>
      </c>
      <c r="F91" s="107">
        <v>10</v>
      </c>
      <c r="G91" s="108">
        <f t="shared" si="1"/>
        <v>52.7</v>
      </c>
      <c r="H91" s="111"/>
      <c r="I91" s="112"/>
    </row>
    <row r="92" spans="1:9" x14ac:dyDescent="0.25">
      <c r="A92" s="113" t="s">
        <v>264</v>
      </c>
      <c r="B92" s="106" t="s">
        <v>265</v>
      </c>
      <c r="C92" s="107" t="s">
        <v>413</v>
      </c>
      <c r="D92" s="129" t="s">
        <v>241</v>
      </c>
      <c r="E92" s="108">
        <v>8.08</v>
      </c>
      <c r="F92" s="107">
        <v>10</v>
      </c>
      <c r="G92" s="108">
        <f t="shared" si="1"/>
        <v>80.8</v>
      </c>
      <c r="H92" s="111"/>
      <c r="I92" s="112"/>
    </row>
    <row r="93" spans="1:9" x14ac:dyDescent="0.25">
      <c r="A93" s="113" t="s">
        <v>266</v>
      </c>
      <c r="B93" s="106" t="s">
        <v>267</v>
      </c>
      <c r="C93" s="107" t="s">
        <v>413</v>
      </c>
      <c r="D93" s="129" t="s">
        <v>241</v>
      </c>
      <c r="E93" s="108">
        <v>7.99</v>
      </c>
      <c r="F93" s="107">
        <v>10</v>
      </c>
      <c r="G93" s="108">
        <f t="shared" si="1"/>
        <v>79.900000000000006</v>
      </c>
      <c r="H93" s="111"/>
      <c r="I93" s="112"/>
    </row>
    <row r="94" spans="1:9" x14ac:dyDescent="0.25">
      <c r="A94" s="113" t="s">
        <v>268</v>
      </c>
      <c r="B94" s="124" t="s">
        <v>269</v>
      </c>
      <c r="C94" s="107" t="s">
        <v>413</v>
      </c>
      <c r="D94" s="129" t="s">
        <v>177</v>
      </c>
      <c r="E94" s="108">
        <v>32.65</v>
      </c>
      <c r="F94" s="125">
        <v>10</v>
      </c>
      <c r="G94" s="108">
        <f t="shared" si="1"/>
        <v>326.5</v>
      </c>
      <c r="H94" s="124"/>
      <c r="I94" s="112"/>
    </row>
    <row r="95" spans="1:9" x14ac:dyDescent="0.25">
      <c r="A95" s="113" t="s">
        <v>270</v>
      </c>
      <c r="B95" s="124" t="s">
        <v>271</v>
      </c>
      <c r="C95" s="107" t="s">
        <v>412</v>
      </c>
      <c r="D95" s="129" t="s">
        <v>177</v>
      </c>
      <c r="E95" s="108">
        <v>17.885000000000002</v>
      </c>
      <c r="F95" s="125">
        <v>0.5</v>
      </c>
      <c r="G95" s="108">
        <f t="shared" si="1"/>
        <v>8.94</v>
      </c>
      <c r="H95" s="124"/>
      <c r="I95" s="112"/>
    </row>
    <row r="96" spans="1:9" x14ac:dyDescent="0.25">
      <c r="A96" s="113" t="s">
        <v>272</v>
      </c>
      <c r="B96" s="124" t="s">
        <v>273</v>
      </c>
      <c r="C96" s="107" t="s">
        <v>413</v>
      </c>
      <c r="D96" s="129" t="s">
        <v>241</v>
      </c>
      <c r="E96" s="108">
        <v>4.3499999999999996</v>
      </c>
      <c r="F96" s="125">
        <v>10</v>
      </c>
      <c r="G96" s="108">
        <f t="shared" si="1"/>
        <v>43.5</v>
      </c>
      <c r="H96" s="124"/>
      <c r="I96" s="112"/>
    </row>
    <row r="97" spans="1:9" x14ac:dyDescent="0.25">
      <c r="A97" s="115"/>
      <c r="B97" s="116" t="s">
        <v>220</v>
      </c>
      <c r="C97" s="117"/>
      <c r="D97" s="118"/>
      <c r="E97" s="119">
        <f>SUM(E68:E96)</f>
        <v>1675.1489999999997</v>
      </c>
      <c r="F97" s="118"/>
      <c r="G97" s="120">
        <f>SUM(G68:G96)</f>
        <v>12863.790000000003</v>
      </c>
      <c r="H97" s="121"/>
      <c r="I97" s="122"/>
    </row>
    <row r="98" spans="1:9" x14ac:dyDescent="0.25">
      <c r="A98" s="123"/>
      <c r="B98" s="124"/>
      <c r="C98" s="125"/>
      <c r="D98" s="125"/>
      <c r="E98" s="126"/>
      <c r="F98" s="125"/>
      <c r="G98" s="126"/>
      <c r="H98" s="124"/>
      <c r="I98" s="124"/>
    </row>
    <row r="99" spans="1:9" x14ac:dyDescent="0.25">
      <c r="A99" s="86" t="s">
        <v>135</v>
      </c>
      <c r="B99" s="87"/>
      <c r="C99" s="86" t="s">
        <v>136</v>
      </c>
      <c r="D99" s="86"/>
      <c r="E99" s="87"/>
      <c r="F99" s="88"/>
      <c r="G99" s="86" t="s">
        <v>137</v>
      </c>
      <c r="H99" s="85"/>
      <c r="I99" s="85"/>
    </row>
    <row r="100" spans="1:9" x14ac:dyDescent="0.25">
      <c r="A100" s="85"/>
      <c r="B100" s="85"/>
      <c r="C100" s="82" t="s">
        <v>138</v>
      </c>
      <c r="D100" s="82"/>
      <c r="E100" s="85"/>
      <c r="F100" s="89"/>
      <c r="G100" s="85" t="s">
        <v>139</v>
      </c>
      <c r="H100" s="85"/>
      <c r="I100" s="85"/>
    </row>
    <row r="101" spans="1:9" x14ac:dyDescent="0.25">
      <c r="A101" s="83" t="s">
        <v>140</v>
      </c>
      <c r="B101" s="82"/>
      <c r="C101" s="82" t="s">
        <v>141</v>
      </c>
      <c r="D101" s="82"/>
      <c r="E101" s="82"/>
      <c r="F101" s="90"/>
      <c r="G101" s="82" t="s">
        <v>142</v>
      </c>
      <c r="H101" s="82"/>
      <c r="I101" s="82"/>
    </row>
    <row r="102" spans="1:9" x14ac:dyDescent="0.25">
      <c r="A102" s="83" t="s">
        <v>143</v>
      </c>
      <c r="B102" s="82"/>
      <c r="C102" s="85" t="s">
        <v>144</v>
      </c>
      <c r="D102" s="85"/>
      <c r="E102" s="82"/>
      <c r="F102" s="90"/>
      <c r="G102" s="82" t="s">
        <v>145</v>
      </c>
      <c r="H102" s="82"/>
      <c r="I102" s="82"/>
    </row>
    <row r="103" spans="1:9" x14ac:dyDescent="0.25">
      <c r="A103" s="84" t="s">
        <v>146</v>
      </c>
      <c r="B103" s="82"/>
      <c r="C103" s="82" t="s">
        <v>147</v>
      </c>
      <c r="D103" s="82"/>
      <c r="E103" s="82"/>
      <c r="F103" s="90"/>
      <c r="G103" s="82" t="s">
        <v>148</v>
      </c>
      <c r="H103" s="82"/>
      <c r="I103" s="82"/>
    </row>
    <row r="104" spans="1:9" x14ac:dyDescent="0.25">
      <c r="A104" s="85"/>
      <c r="B104" s="82"/>
      <c r="C104" s="82" t="s">
        <v>149</v>
      </c>
      <c r="D104" s="82"/>
      <c r="E104" s="82"/>
      <c r="F104" s="90"/>
      <c r="G104" s="82" t="s">
        <v>150</v>
      </c>
      <c r="H104" s="82"/>
      <c r="I104" s="82"/>
    </row>
    <row r="105" spans="1:9" x14ac:dyDescent="0.25">
      <c r="A105" s="85"/>
      <c r="B105" s="82"/>
      <c r="C105" s="85" t="s">
        <v>151</v>
      </c>
      <c r="D105" s="85"/>
      <c r="E105" s="82"/>
      <c r="F105" s="90"/>
      <c r="G105" s="82" t="s">
        <v>152</v>
      </c>
      <c r="H105" s="82"/>
      <c r="I105" s="82"/>
    </row>
    <row r="106" spans="1:9" x14ac:dyDescent="0.25">
      <c r="A106" s="82"/>
      <c r="B106" s="82"/>
      <c r="C106" s="82" t="s">
        <v>153</v>
      </c>
      <c r="D106" s="82"/>
      <c r="E106" s="82"/>
      <c r="F106" s="90"/>
      <c r="G106" s="82"/>
      <c r="H106" s="82"/>
      <c r="I106" s="82"/>
    </row>
    <row r="107" spans="1:9" x14ac:dyDescent="0.25">
      <c r="A107" s="82"/>
      <c r="B107" s="82"/>
      <c r="C107" s="82" t="s">
        <v>154</v>
      </c>
      <c r="D107" s="82"/>
      <c r="E107" s="82"/>
      <c r="F107" s="90"/>
      <c r="G107" s="82"/>
      <c r="H107" s="82"/>
      <c r="I107" s="82"/>
    </row>
    <row r="108" spans="1:9" x14ac:dyDescent="0.25">
      <c r="A108" s="91" t="s">
        <v>421</v>
      </c>
      <c r="B108" s="82"/>
      <c r="C108" s="82" t="s">
        <v>151</v>
      </c>
      <c r="D108" s="82"/>
      <c r="E108" s="82"/>
      <c r="F108" s="90"/>
      <c r="G108" s="82"/>
      <c r="H108" s="82"/>
      <c r="I108" s="82"/>
    </row>
    <row r="109" spans="1:9" x14ac:dyDescent="0.25">
      <c r="A109" s="82"/>
      <c r="B109" s="82"/>
      <c r="C109" s="82"/>
      <c r="D109" s="82"/>
      <c r="E109" s="82"/>
      <c r="F109" s="90"/>
      <c r="G109" s="82"/>
      <c r="H109" s="82"/>
      <c r="I109" s="82"/>
    </row>
    <row r="110" spans="1:9" x14ac:dyDescent="0.25">
      <c r="A110" s="92" t="s">
        <v>155</v>
      </c>
      <c r="B110" s="92" t="s">
        <v>156</v>
      </c>
      <c r="C110" s="92" t="s">
        <v>157</v>
      </c>
      <c r="D110" s="92" t="s">
        <v>158</v>
      </c>
      <c r="E110" s="92" t="s">
        <v>158</v>
      </c>
      <c r="F110" s="93" t="s">
        <v>159</v>
      </c>
      <c r="G110" s="92" t="s">
        <v>160</v>
      </c>
      <c r="H110" s="94" t="s">
        <v>161</v>
      </c>
      <c r="I110" s="95"/>
    </row>
    <row r="111" spans="1:9" x14ac:dyDescent="0.25">
      <c r="A111" s="96" t="s">
        <v>162</v>
      </c>
      <c r="B111" s="96"/>
      <c r="C111" s="96" t="s">
        <v>163</v>
      </c>
      <c r="D111" s="96" t="s">
        <v>164</v>
      </c>
      <c r="E111" s="96" t="s">
        <v>165</v>
      </c>
      <c r="F111" s="96" t="s">
        <v>166</v>
      </c>
      <c r="G111" s="96" t="s">
        <v>165</v>
      </c>
      <c r="H111" s="97"/>
      <c r="I111" s="98"/>
    </row>
    <row r="112" spans="1:9" x14ac:dyDescent="0.25">
      <c r="A112" s="96"/>
      <c r="B112" s="96"/>
      <c r="C112" s="96"/>
      <c r="D112" s="96"/>
      <c r="E112" s="96" t="s">
        <v>0</v>
      </c>
      <c r="F112" s="96" t="s">
        <v>167</v>
      </c>
      <c r="G112" s="96" t="s">
        <v>168</v>
      </c>
      <c r="H112" s="97"/>
      <c r="I112" s="98"/>
    </row>
    <row r="113" spans="1:9" x14ac:dyDescent="0.25">
      <c r="A113" s="96"/>
      <c r="B113" s="96"/>
      <c r="C113" s="96"/>
      <c r="D113" s="96"/>
      <c r="E113" s="96"/>
      <c r="F113" s="96" t="s">
        <v>169</v>
      </c>
      <c r="G113" s="96" t="s">
        <v>170</v>
      </c>
      <c r="H113" s="97"/>
      <c r="I113" s="98"/>
    </row>
    <row r="114" spans="1:9" x14ac:dyDescent="0.25">
      <c r="A114" s="96"/>
      <c r="B114" s="96"/>
      <c r="C114" s="96"/>
      <c r="D114" s="96"/>
      <c r="E114" s="96"/>
      <c r="F114" s="96" t="s">
        <v>171</v>
      </c>
      <c r="G114" s="96" t="s">
        <v>172</v>
      </c>
      <c r="H114" s="97"/>
      <c r="I114" s="98"/>
    </row>
    <row r="115" spans="1:9" x14ac:dyDescent="0.25">
      <c r="A115" s="96"/>
      <c r="B115" s="96"/>
      <c r="C115" s="96"/>
      <c r="D115" s="96"/>
      <c r="E115" s="96"/>
      <c r="F115" s="96" t="s">
        <v>172</v>
      </c>
      <c r="G115" s="96"/>
      <c r="H115" s="97"/>
      <c r="I115" s="98"/>
    </row>
    <row r="116" spans="1:9" x14ac:dyDescent="0.25">
      <c r="A116" s="104"/>
      <c r="B116" s="157" t="s">
        <v>220</v>
      </c>
      <c r="C116" s="131"/>
      <c r="D116" s="101"/>
      <c r="E116" s="158">
        <f>SUM(E97)</f>
        <v>1675.1489999999997</v>
      </c>
      <c r="F116" s="131"/>
      <c r="G116" s="140">
        <f>SUM(G97)</f>
        <v>12863.790000000003</v>
      </c>
      <c r="H116" s="104"/>
      <c r="I116" s="105"/>
    </row>
    <row r="117" spans="1:9" x14ac:dyDescent="0.25">
      <c r="A117" s="133" t="s">
        <v>274</v>
      </c>
      <c r="B117" s="111" t="s">
        <v>273</v>
      </c>
      <c r="C117" s="129" t="s">
        <v>413</v>
      </c>
      <c r="D117" s="129" t="s">
        <v>241</v>
      </c>
      <c r="E117" s="132">
        <v>4.3499999999999996</v>
      </c>
      <c r="F117" s="129">
        <v>10</v>
      </c>
      <c r="G117" s="132">
        <f t="shared" ref="G117:G141" si="2">ROUND(E117*F117,2)</f>
        <v>43.5</v>
      </c>
      <c r="H117" s="111"/>
      <c r="I117" s="112"/>
    </row>
    <row r="118" spans="1:9" x14ac:dyDescent="0.25">
      <c r="A118" s="133" t="s">
        <v>275</v>
      </c>
      <c r="B118" s="111" t="s">
        <v>253</v>
      </c>
      <c r="C118" s="129" t="s">
        <v>414</v>
      </c>
      <c r="D118" s="129" t="s">
        <v>241</v>
      </c>
      <c r="E118" s="132">
        <v>4.25</v>
      </c>
      <c r="F118" s="129">
        <v>10</v>
      </c>
      <c r="G118" s="132">
        <f t="shared" si="2"/>
        <v>42.5</v>
      </c>
      <c r="H118" s="111"/>
      <c r="I118" s="112"/>
    </row>
    <row r="119" spans="1:9" x14ac:dyDescent="0.25">
      <c r="A119" s="165" t="s">
        <v>427</v>
      </c>
      <c r="B119" s="111" t="s">
        <v>276</v>
      </c>
      <c r="C119" s="129" t="s">
        <v>414</v>
      </c>
      <c r="D119" s="129" t="s">
        <v>241</v>
      </c>
      <c r="E119" s="132">
        <v>19.55</v>
      </c>
      <c r="F119" s="129">
        <v>10</v>
      </c>
      <c r="G119" s="132">
        <f t="shared" si="2"/>
        <v>195.5</v>
      </c>
      <c r="H119" s="111"/>
      <c r="I119" s="112"/>
    </row>
    <row r="120" spans="1:9" x14ac:dyDescent="0.25">
      <c r="A120" s="159" t="s">
        <v>277</v>
      </c>
      <c r="B120" s="111"/>
      <c r="C120" s="129"/>
      <c r="D120" s="129"/>
      <c r="E120" s="132"/>
      <c r="F120" s="129"/>
      <c r="G120" s="132"/>
      <c r="H120" s="111"/>
      <c r="I120" s="112"/>
    </row>
    <row r="121" spans="1:9" x14ac:dyDescent="0.25">
      <c r="A121" s="133" t="s">
        <v>278</v>
      </c>
      <c r="B121" s="111" t="s">
        <v>279</v>
      </c>
      <c r="C121" s="129" t="s">
        <v>238</v>
      </c>
      <c r="D121" s="129" t="s">
        <v>177</v>
      </c>
      <c r="E121" s="132">
        <v>20.47</v>
      </c>
      <c r="F121" s="129">
        <v>2</v>
      </c>
      <c r="G121" s="132">
        <f t="shared" si="2"/>
        <v>40.94</v>
      </c>
      <c r="H121" s="111"/>
      <c r="I121" s="112"/>
    </row>
    <row r="122" spans="1:9" x14ac:dyDescent="0.25">
      <c r="A122" s="133" t="s">
        <v>280</v>
      </c>
      <c r="B122" s="111" t="s">
        <v>281</v>
      </c>
      <c r="C122" s="129" t="s">
        <v>238</v>
      </c>
      <c r="D122" s="129" t="s">
        <v>177</v>
      </c>
      <c r="E122" s="132">
        <v>20.47</v>
      </c>
      <c r="F122" s="129">
        <v>2</v>
      </c>
      <c r="G122" s="132">
        <f t="shared" si="2"/>
        <v>40.94</v>
      </c>
      <c r="H122" s="111"/>
      <c r="I122" s="112"/>
    </row>
    <row r="123" spans="1:9" x14ac:dyDescent="0.25">
      <c r="A123" s="133" t="s">
        <v>282</v>
      </c>
      <c r="B123" s="111" t="s">
        <v>291</v>
      </c>
      <c r="C123" s="107" t="s">
        <v>238</v>
      </c>
      <c r="D123" s="129" t="s">
        <v>177</v>
      </c>
      <c r="E123" s="132">
        <v>21.37</v>
      </c>
      <c r="F123" s="107">
        <v>2</v>
      </c>
      <c r="G123" s="132">
        <f t="shared" si="2"/>
        <v>42.74</v>
      </c>
      <c r="H123" s="111"/>
      <c r="I123" s="112"/>
    </row>
    <row r="124" spans="1:9" x14ac:dyDescent="0.25">
      <c r="A124" s="133" t="s">
        <v>283</v>
      </c>
      <c r="B124" s="111" t="s">
        <v>292</v>
      </c>
      <c r="C124" s="107" t="s">
        <v>238</v>
      </c>
      <c r="D124" s="129" t="s">
        <v>177</v>
      </c>
      <c r="E124" s="132">
        <v>14.73</v>
      </c>
      <c r="F124" s="107">
        <v>2</v>
      </c>
      <c r="G124" s="132">
        <f t="shared" si="2"/>
        <v>29.46</v>
      </c>
      <c r="H124" s="111"/>
      <c r="I124" s="112"/>
    </row>
    <row r="125" spans="1:9" x14ac:dyDescent="0.25">
      <c r="A125" s="133" t="s">
        <v>284</v>
      </c>
      <c r="B125" s="111" t="s">
        <v>293</v>
      </c>
      <c r="C125" s="107" t="s">
        <v>414</v>
      </c>
      <c r="D125" s="129" t="s">
        <v>177</v>
      </c>
      <c r="E125" s="132">
        <v>21.67</v>
      </c>
      <c r="F125" s="107">
        <v>2</v>
      </c>
      <c r="G125" s="108">
        <f t="shared" si="2"/>
        <v>43.34</v>
      </c>
      <c r="H125" s="111"/>
      <c r="I125" s="112"/>
    </row>
    <row r="126" spans="1:9" x14ac:dyDescent="0.25">
      <c r="A126" s="133" t="s">
        <v>285</v>
      </c>
      <c r="B126" s="111" t="s">
        <v>294</v>
      </c>
      <c r="C126" s="107" t="s">
        <v>414</v>
      </c>
      <c r="D126" s="129" t="s">
        <v>177</v>
      </c>
      <c r="E126" s="132">
        <v>13.58</v>
      </c>
      <c r="F126" s="107">
        <v>10</v>
      </c>
      <c r="G126" s="108">
        <f t="shared" si="2"/>
        <v>135.80000000000001</v>
      </c>
      <c r="H126" s="111"/>
      <c r="I126" s="112"/>
    </row>
    <row r="127" spans="1:9" x14ac:dyDescent="0.25">
      <c r="A127" s="133" t="s">
        <v>286</v>
      </c>
      <c r="B127" s="111" t="s">
        <v>295</v>
      </c>
      <c r="C127" s="107" t="s">
        <v>411</v>
      </c>
      <c r="D127" s="129" t="s">
        <v>177</v>
      </c>
      <c r="E127" s="108">
        <v>71.25</v>
      </c>
      <c r="F127" s="107">
        <v>10</v>
      </c>
      <c r="G127" s="108">
        <f t="shared" si="2"/>
        <v>712.5</v>
      </c>
      <c r="H127" s="114"/>
      <c r="I127" s="112"/>
    </row>
    <row r="128" spans="1:9" x14ac:dyDescent="0.25">
      <c r="A128" s="133" t="s">
        <v>287</v>
      </c>
      <c r="B128" s="111" t="s">
        <v>296</v>
      </c>
      <c r="C128" s="107" t="s">
        <v>411</v>
      </c>
      <c r="D128" s="129" t="s">
        <v>177</v>
      </c>
      <c r="E128" s="108">
        <v>50.07</v>
      </c>
      <c r="F128" s="107">
        <v>10</v>
      </c>
      <c r="G128" s="108">
        <f t="shared" si="2"/>
        <v>500.7</v>
      </c>
      <c r="H128" s="111"/>
      <c r="I128" s="112"/>
    </row>
    <row r="129" spans="1:9" x14ac:dyDescent="0.25">
      <c r="A129" s="133" t="s">
        <v>288</v>
      </c>
      <c r="B129" s="111" t="s">
        <v>297</v>
      </c>
      <c r="C129" s="107" t="s">
        <v>412</v>
      </c>
      <c r="D129" s="129" t="s">
        <v>177</v>
      </c>
      <c r="E129" s="108">
        <v>9.81</v>
      </c>
      <c r="F129" s="107">
        <v>2</v>
      </c>
      <c r="G129" s="108">
        <f t="shared" si="2"/>
        <v>19.62</v>
      </c>
      <c r="H129" s="111"/>
      <c r="I129" s="112"/>
    </row>
    <row r="130" spans="1:9" x14ac:dyDescent="0.25">
      <c r="A130" s="133" t="s">
        <v>289</v>
      </c>
      <c r="B130" s="111" t="s">
        <v>298</v>
      </c>
      <c r="C130" s="107" t="s">
        <v>411</v>
      </c>
      <c r="D130" s="129" t="s">
        <v>177</v>
      </c>
      <c r="E130" s="108">
        <v>27.94</v>
      </c>
      <c r="F130" s="107">
        <v>10</v>
      </c>
      <c r="G130" s="108">
        <f t="shared" si="2"/>
        <v>279.39999999999998</v>
      </c>
      <c r="H130" s="111"/>
      <c r="I130" s="112"/>
    </row>
    <row r="131" spans="1:9" x14ac:dyDescent="0.25">
      <c r="A131" s="113" t="s">
        <v>290</v>
      </c>
      <c r="B131" s="111" t="s">
        <v>299</v>
      </c>
      <c r="C131" s="107" t="s">
        <v>411</v>
      </c>
      <c r="D131" s="129" t="s">
        <v>177</v>
      </c>
      <c r="E131" s="108">
        <v>27.94</v>
      </c>
      <c r="F131" s="107">
        <v>10</v>
      </c>
      <c r="G131" s="108">
        <f t="shared" si="2"/>
        <v>279.39999999999998</v>
      </c>
      <c r="H131" s="111"/>
      <c r="I131" s="112"/>
    </row>
    <row r="132" spans="1:9" x14ac:dyDescent="0.25">
      <c r="A132" s="113" t="s">
        <v>300</v>
      </c>
      <c r="B132" s="106" t="s">
        <v>309</v>
      </c>
      <c r="C132" s="107" t="s">
        <v>424</v>
      </c>
      <c r="D132" s="129" t="s">
        <v>177</v>
      </c>
      <c r="E132" s="108">
        <v>19.3</v>
      </c>
      <c r="F132" s="107">
        <v>10</v>
      </c>
      <c r="G132" s="108">
        <f t="shared" si="2"/>
        <v>193</v>
      </c>
      <c r="H132" s="111"/>
      <c r="I132" s="112"/>
    </row>
    <row r="133" spans="1:9" x14ac:dyDescent="0.25">
      <c r="A133" s="113" t="s">
        <v>301</v>
      </c>
      <c r="B133" s="106" t="s">
        <v>310</v>
      </c>
      <c r="C133" s="107" t="s">
        <v>412</v>
      </c>
      <c r="D133" s="129" t="s">
        <v>177</v>
      </c>
      <c r="E133" s="108">
        <v>5.1100000000000003</v>
      </c>
      <c r="F133" s="107"/>
      <c r="G133" s="108">
        <f t="shared" si="2"/>
        <v>0</v>
      </c>
      <c r="H133" s="111" t="s">
        <v>410</v>
      </c>
      <c r="I133" s="112"/>
    </row>
    <row r="134" spans="1:9" x14ac:dyDescent="0.25">
      <c r="A134" s="113" t="s">
        <v>302</v>
      </c>
      <c r="B134" s="106" t="s">
        <v>311</v>
      </c>
      <c r="C134" s="107" t="s">
        <v>413</v>
      </c>
      <c r="D134" s="129" t="s">
        <v>241</v>
      </c>
      <c r="E134" s="108">
        <v>2.8</v>
      </c>
      <c r="F134" s="107">
        <v>10</v>
      </c>
      <c r="G134" s="108">
        <f t="shared" si="2"/>
        <v>28</v>
      </c>
      <c r="H134" s="111"/>
      <c r="I134" s="112"/>
    </row>
    <row r="135" spans="1:9" x14ac:dyDescent="0.25">
      <c r="A135" s="113" t="s">
        <v>303</v>
      </c>
      <c r="B135" s="106" t="s">
        <v>312</v>
      </c>
      <c r="C135" s="107" t="s">
        <v>414</v>
      </c>
      <c r="D135" s="129" t="s">
        <v>177</v>
      </c>
      <c r="E135" s="108">
        <v>55.25</v>
      </c>
      <c r="F135" s="107">
        <v>10</v>
      </c>
      <c r="G135" s="108">
        <f t="shared" si="2"/>
        <v>552.5</v>
      </c>
      <c r="H135" s="111"/>
      <c r="I135" s="112"/>
    </row>
    <row r="136" spans="1:9" x14ac:dyDescent="0.25">
      <c r="A136" s="113" t="s">
        <v>304</v>
      </c>
      <c r="B136" s="106" t="s">
        <v>313</v>
      </c>
      <c r="C136" s="107" t="s">
        <v>176</v>
      </c>
      <c r="D136" s="129" t="s">
        <v>177</v>
      </c>
      <c r="E136" s="108">
        <v>16.32</v>
      </c>
      <c r="F136" s="107">
        <v>10</v>
      </c>
      <c r="G136" s="108">
        <f t="shared" si="2"/>
        <v>163.19999999999999</v>
      </c>
      <c r="H136" s="111"/>
      <c r="I136" s="112"/>
    </row>
    <row r="137" spans="1:9" x14ac:dyDescent="0.25">
      <c r="A137" s="113" t="s">
        <v>305</v>
      </c>
      <c r="B137" s="106" t="s">
        <v>314</v>
      </c>
      <c r="C137" s="107" t="s">
        <v>176</v>
      </c>
      <c r="D137" s="129" t="s">
        <v>177</v>
      </c>
      <c r="E137" s="108">
        <v>48.98</v>
      </c>
      <c r="F137" s="107">
        <v>10</v>
      </c>
      <c r="G137" s="108">
        <f t="shared" si="2"/>
        <v>489.8</v>
      </c>
      <c r="H137" s="111"/>
      <c r="I137" s="112"/>
    </row>
    <row r="138" spans="1:9" x14ac:dyDescent="0.25">
      <c r="A138" s="113" t="s">
        <v>306</v>
      </c>
      <c r="B138" s="106" t="s">
        <v>315</v>
      </c>
      <c r="C138" s="107" t="s">
        <v>412</v>
      </c>
      <c r="D138" s="129" t="s">
        <v>177</v>
      </c>
      <c r="E138" s="108">
        <v>8.2100000000000009</v>
      </c>
      <c r="F138" s="107">
        <v>0.5</v>
      </c>
      <c r="G138" s="108">
        <f t="shared" si="2"/>
        <v>4.1100000000000003</v>
      </c>
      <c r="H138" s="111"/>
      <c r="I138" s="112"/>
    </row>
    <row r="139" spans="1:9" x14ac:dyDescent="0.25">
      <c r="A139" s="113" t="s">
        <v>307</v>
      </c>
      <c r="B139" s="106" t="s">
        <v>316</v>
      </c>
      <c r="C139" s="107" t="s">
        <v>176</v>
      </c>
      <c r="D139" s="129" t="s">
        <v>177</v>
      </c>
      <c r="E139" s="108">
        <v>49.78</v>
      </c>
      <c r="F139" s="107">
        <v>10</v>
      </c>
      <c r="G139" s="108">
        <f t="shared" si="2"/>
        <v>497.8</v>
      </c>
      <c r="H139" s="111"/>
      <c r="I139" s="112"/>
    </row>
    <row r="140" spans="1:9" x14ac:dyDescent="0.25">
      <c r="A140" s="113" t="s">
        <v>308</v>
      </c>
      <c r="B140" s="106" t="s">
        <v>317</v>
      </c>
      <c r="C140" s="107" t="s">
        <v>412</v>
      </c>
      <c r="D140" s="129" t="s">
        <v>177</v>
      </c>
      <c r="E140" s="108">
        <v>8.2100000000000009</v>
      </c>
      <c r="F140" s="107">
        <v>0.5</v>
      </c>
      <c r="G140" s="108">
        <f t="shared" si="2"/>
        <v>4.1100000000000003</v>
      </c>
      <c r="H140" s="111"/>
      <c r="I140" s="112"/>
    </row>
    <row r="141" spans="1:9" x14ac:dyDescent="0.25">
      <c r="A141" s="113" t="s">
        <v>318</v>
      </c>
      <c r="B141" s="106" t="s">
        <v>192</v>
      </c>
      <c r="C141" s="107" t="s">
        <v>424</v>
      </c>
      <c r="D141" s="129" t="s">
        <v>241</v>
      </c>
      <c r="E141" s="108">
        <v>33.44</v>
      </c>
      <c r="F141" s="107">
        <v>10</v>
      </c>
      <c r="G141" s="108">
        <f t="shared" si="2"/>
        <v>334.4</v>
      </c>
      <c r="H141" s="111"/>
      <c r="I141" s="112"/>
    </row>
    <row r="142" spans="1:9" x14ac:dyDescent="0.25">
      <c r="A142" s="113" t="s">
        <v>319</v>
      </c>
      <c r="B142" s="106" t="s">
        <v>320</v>
      </c>
      <c r="C142" s="107" t="s">
        <v>414</v>
      </c>
      <c r="D142" s="129" t="s">
        <v>241</v>
      </c>
      <c r="E142" s="108">
        <v>37.58</v>
      </c>
      <c r="F142" s="107">
        <v>10</v>
      </c>
      <c r="G142" s="108">
        <f>ROUND(E142*F142,2)</f>
        <v>375.8</v>
      </c>
      <c r="H142" s="111"/>
      <c r="I142" s="112"/>
    </row>
    <row r="143" spans="1:9" x14ac:dyDescent="0.25">
      <c r="A143" s="113" t="s">
        <v>321</v>
      </c>
      <c r="B143" s="106" t="s">
        <v>322</v>
      </c>
      <c r="C143" s="107" t="s">
        <v>411</v>
      </c>
      <c r="D143" s="129" t="s">
        <v>177</v>
      </c>
      <c r="E143" s="108">
        <v>86.37</v>
      </c>
      <c r="F143" s="107">
        <v>10</v>
      </c>
      <c r="G143" s="108">
        <f>ROUND(E143*F143,2)</f>
        <v>863.7</v>
      </c>
      <c r="H143" s="111"/>
      <c r="I143" s="112"/>
    </row>
    <row r="144" spans="1:9" x14ac:dyDescent="0.25">
      <c r="A144" s="113" t="s">
        <v>323</v>
      </c>
      <c r="B144" s="124" t="s">
        <v>324</v>
      </c>
      <c r="C144" s="107" t="s">
        <v>412</v>
      </c>
      <c r="D144" s="129" t="s">
        <v>241</v>
      </c>
      <c r="E144" s="108">
        <v>58.82</v>
      </c>
      <c r="F144" s="125">
        <v>10</v>
      </c>
      <c r="G144" s="108">
        <f>ROUND(E144*F144,2)</f>
        <v>588.20000000000005</v>
      </c>
      <c r="H144" s="124"/>
      <c r="I144" s="112"/>
    </row>
    <row r="145" spans="1:9" x14ac:dyDescent="0.25">
      <c r="A145" s="113"/>
      <c r="B145" s="124"/>
      <c r="C145" s="107"/>
      <c r="D145" s="125"/>
      <c r="E145" s="108"/>
      <c r="F145" s="125"/>
      <c r="G145" s="108"/>
      <c r="H145" s="124"/>
      <c r="I145" s="112"/>
    </row>
    <row r="146" spans="1:9" x14ac:dyDescent="0.25">
      <c r="A146" s="115"/>
      <c r="B146" s="116" t="s">
        <v>220</v>
      </c>
      <c r="C146" s="117"/>
      <c r="D146" s="118"/>
      <c r="E146" s="119">
        <f>SUM(E116:E144)</f>
        <v>2432.7689999999998</v>
      </c>
      <c r="F146" s="118"/>
      <c r="G146" s="120">
        <f>SUM(G116:G145)</f>
        <v>19364.750000000007</v>
      </c>
      <c r="H146" s="121"/>
      <c r="I146" s="122"/>
    </row>
    <row r="147" spans="1:9" x14ac:dyDescent="0.25">
      <c r="A147" s="123"/>
      <c r="B147" s="124"/>
      <c r="C147" s="125"/>
      <c r="D147" s="125"/>
      <c r="E147" s="126"/>
      <c r="F147" s="125"/>
      <c r="G147" s="126"/>
      <c r="H147" s="124"/>
      <c r="I147" s="124"/>
    </row>
    <row r="148" spans="1:9" x14ac:dyDescent="0.25">
      <c r="A148" s="85"/>
      <c r="B148" s="85"/>
      <c r="C148" s="85"/>
      <c r="D148" s="85"/>
      <c r="E148" s="85"/>
      <c r="F148" s="89"/>
      <c r="G148" s="85"/>
      <c r="H148" s="85"/>
      <c r="I148" s="134" t="s">
        <v>233</v>
      </c>
    </row>
    <row r="149" spans="1:9" x14ac:dyDescent="0.25">
      <c r="A149" s="86" t="s">
        <v>135</v>
      </c>
      <c r="B149" s="87"/>
      <c r="C149" s="86" t="s">
        <v>136</v>
      </c>
      <c r="D149" s="86"/>
      <c r="E149" s="87"/>
      <c r="F149" s="88"/>
      <c r="G149" s="86" t="s">
        <v>137</v>
      </c>
      <c r="H149" s="85"/>
      <c r="I149" s="85"/>
    </row>
    <row r="150" spans="1:9" x14ac:dyDescent="0.25">
      <c r="A150" s="85"/>
      <c r="B150" s="85"/>
      <c r="C150" s="82" t="s">
        <v>138</v>
      </c>
      <c r="D150" s="82"/>
      <c r="E150" s="85"/>
      <c r="F150" s="89"/>
      <c r="G150" s="85" t="s">
        <v>139</v>
      </c>
      <c r="H150" s="85"/>
      <c r="I150" s="85"/>
    </row>
    <row r="151" spans="1:9" x14ac:dyDescent="0.25">
      <c r="A151" s="83" t="s">
        <v>140</v>
      </c>
      <c r="B151" s="82"/>
      <c r="C151" s="82" t="s">
        <v>141</v>
      </c>
      <c r="D151" s="82"/>
      <c r="E151" s="82"/>
      <c r="F151" s="90"/>
      <c r="G151" s="82" t="s">
        <v>142</v>
      </c>
      <c r="H151" s="82"/>
      <c r="I151" s="82"/>
    </row>
    <row r="152" spans="1:9" x14ac:dyDescent="0.25">
      <c r="A152" s="83" t="s">
        <v>143</v>
      </c>
      <c r="B152" s="82"/>
      <c r="C152" s="85" t="s">
        <v>144</v>
      </c>
      <c r="D152" s="85"/>
      <c r="E152" s="82"/>
      <c r="F152" s="90"/>
      <c r="G152" s="82" t="s">
        <v>145</v>
      </c>
      <c r="H152" s="82"/>
      <c r="I152" s="82"/>
    </row>
    <row r="153" spans="1:9" x14ac:dyDescent="0.25">
      <c r="A153" s="84" t="s">
        <v>146</v>
      </c>
      <c r="B153" s="82"/>
      <c r="C153" s="82" t="s">
        <v>147</v>
      </c>
      <c r="D153" s="82"/>
      <c r="E153" s="82"/>
      <c r="F153" s="90"/>
      <c r="G153" s="82" t="s">
        <v>148</v>
      </c>
      <c r="H153" s="82"/>
      <c r="I153" s="82"/>
    </row>
    <row r="154" spans="1:9" x14ac:dyDescent="0.25">
      <c r="A154" s="85"/>
      <c r="B154" s="82"/>
      <c r="C154" s="82" t="s">
        <v>149</v>
      </c>
      <c r="D154" s="82"/>
      <c r="E154" s="82"/>
      <c r="F154" s="90"/>
      <c r="G154" s="82" t="s">
        <v>150</v>
      </c>
      <c r="H154" s="82"/>
      <c r="I154" s="82"/>
    </row>
    <row r="155" spans="1:9" x14ac:dyDescent="0.25">
      <c r="A155" s="85"/>
      <c r="B155" s="82"/>
      <c r="C155" s="85" t="s">
        <v>151</v>
      </c>
      <c r="D155" s="85"/>
      <c r="E155" s="82"/>
      <c r="F155" s="90"/>
      <c r="G155" s="82" t="s">
        <v>152</v>
      </c>
      <c r="H155" s="82"/>
      <c r="I155" s="82"/>
    </row>
    <row r="156" spans="1:9" x14ac:dyDescent="0.25">
      <c r="A156" s="82"/>
      <c r="B156" s="82"/>
      <c r="C156" s="82" t="s">
        <v>153</v>
      </c>
      <c r="D156" s="82"/>
      <c r="E156" s="82"/>
      <c r="F156" s="90"/>
      <c r="G156" s="82"/>
      <c r="H156" s="82"/>
      <c r="I156" s="82"/>
    </row>
    <row r="157" spans="1:9" x14ac:dyDescent="0.25">
      <c r="A157" s="91" t="s">
        <v>421</v>
      </c>
      <c r="B157" s="82"/>
      <c r="C157" s="82" t="s">
        <v>154</v>
      </c>
      <c r="D157" s="82"/>
      <c r="E157" s="82"/>
      <c r="F157" s="90"/>
      <c r="G157" s="82"/>
      <c r="H157" s="82"/>
      <c r="I157" s="82"/>
    </row>
    <row r="158" spans="1:9" x14ac:dyDescent="0.25">
      <c r="A158" s="82"/>
      <c r="B158" s="82"/>
      <c r="C158" s="82" t="s">
        <v>151</v>
      </c>
      <c r="D158" s="82"/>
      <c r="E158" s="82"/>
      <c r="F158" s="90"/>
      <c r="G158" s="82"/>
      <c r="H158" s="82"/>
      <c r="I158" s="82"/>
    </row>
    <row r="159" spans="1:9" x14ac:dyDescent="0.25">
      <c r="A159" s="92" t="s">
        <v>155</v>
      </c>
      <c r="B159" s="92" t="s">
        <v>156</v>
      </c>
      <c r="C159" s="135" t="s">
        <v>157</v>
      </c>
      <c r="D159" s="135" t="s">
        <v>158</v>
      </c>
      <c r="E159" s="92" t="s">
        <v>158</v>
      </c>
      <c r="F159" s="93" t="s">
        <v>159</v>
      </c>
      <c r="G159" s="92" t="s">
        <v>160</v>
      </c>
      <c r="H159" s="94" t="s">
        <v>161</v>
      </c>
      <c r="I159" s="95"/>
    </row>
    <row r="160" spans="1:9" x14ac:dyDescent="0.25">
      <c r="A160" s="96" t="s">
        <v>162</v>
      </c>
      <c r="B160" s="96"/>
      <c r="C160" s="136" t="s">
        <v>163</v>
      </c>
      <c r="D160" s="136" t="s">
        <v>164</v>
      </c>
      <c r="E160" s="96" t="s">
        <v>165</v>
      </c>
      <c r="F160" s="96" t="s">
        <v>166</v>
      </c>
      <c r="G160" s="96" t="s">
        <v>165</v>
      </c>
      <c r="H160" s="97"/>
      <c r="I160" s="98"/>
    </row>
    <row r="161" spans="1:9" x14ac:dyDescent="0.25">
      <c r="A161" s="96"/>
      <c r="B161" s="96"/>
      <c r="C161" s="136"/>
      <c r="D161" s="136"/>
      <c r="E161" s="96" t="s">
        <v>0</v>
      </c>
      <c r="F161" s="96" t="s">
        <v>167</v>
      </c>
      <c r="G161" s="96" t="s">
        <v>168</v>
      </c>
      <c r="H161" s="97"/>
      <c r="I161" s="98"/>
    </row>
    <row r="162" spans="1:9" x14ac:dyDescent="0.25">
      <c r="A162" s="96"/>
      <c r="B162" s="96"/>
      <c r="C162" s="136"/>
      <c r="D162" s="136"/>
      <c r="E162" s="96"/>
      <c r="F162" s="96" t="s">
        <v>169</v>
      </c>
      <c r="G162" s="96" t="s">
        <v>170</v>
      </c>
      <c r="H162" s="97"/>
      <c r="I162" s="98"/>
    </row>
    <row r="163" spans="1:9" x14ac:dyDescent="0.25">
      <c r="A163" s="96"/>
      <c r="B163" s="96"/>
      <c r="C163" s="136"/>
      <c r="D163" s="136"/>
      <c r="E163" s="96"/>
      <c r="F163" s="96" t="s">
        <v>171</v>
      </c>
      <c r="G163" s="96" t="s">
        <v>172</v>
      </c>
      <c r="H163" s="97"/>
      <c r="I163" s="98"/>
    </row>
    <row r="164" spans="1:9" x14ac:dyDescent="0.25">
      <c r="A164" s="96"/>
      <c r="B164" s="96"/>
      <c r="C164" s="136"/>
      <c r="D164" s="136"/>
      <c r="E164" s="96"/>
      <c r="F164" s="96" t="s">
        <v>172</v>
      </c>
      <c r="G164" s="127"/>
      <c r="H164" s="97"/>
      <c r="I164" s="98"/>
    </row>
    <row r="165" spans="1:9" x14ac:dyDescent="0.25">
      <c r="A165" s="137"/>
      <c r="B165" s="138" t="s">
        <v>220</v>
      </c>
      <c r="C165" s="93"/>
      <c r="D165" s="139"/>
      <c r="E165" s="140">
        <f>SUM(E146)</f>
        <v>2432.7689999999998</v>
      </c>
      <c r="F165" s="139"/>
      <c r="G165" s="141">
        <f>SUM(G146)</f>
        <v>19364.750000000007</v>
      </c>
      <c r="H165" s="142"/>
      <c r="I165" s="143"/>
    </row>
    <row r="166" spans="1:9" x14ac:dyDescent="0.25">
      <c r="A166" s="145" t="s">
        <v>325</v>
      </c>
      <c r="B166" s="136" t="s">
        <v>326</v>
      </c>
      <c r="C166" s="107" t="s">
        <v>411</v>
      </c>
      <c r="D166" s="129" t="s">
        <v>241</v>
      </c>
      <c r="E166" s="144">
        <v>12.07</v>
      </c>
      <c r="F166" s="97"/>
      <c r="G166" s="108">
        <f t="shared" ref="G166:G193" si="3">ROUND(E166*F166,2)</f>
        <v>0</v>
      </c>
      <c r="H166" s="166" t="s">
        <v>426</v>
      </c>
      <c r="I166" s="98"/>
    </row>
    <row r="167" spans="1:9" x14ac:dyDescent="0.25">
      <c r="A167" s="145" t="s">
        <v>327</v>
      </c>
      <c r="B167" s="136" t="s">
        <v>328</v>
      </c>
      <c r="C167" s="96" t="s">
        <v>411</v>
      </c>
      <c r="D167" s="129" t="s">
        <v>241</v>
      </c>
      <c r="E167" s="146">
        <v>7.02</v>
      </c>
      <c r="F167" s="96"/>
      <c r="G167" s="108">
        <f t="shared" si="3"/>
        <v>0</v>
      </c>
      <c r="H167" s="166" t="s">
        <v>426</v>
      </c>
      <c r="I167" s="98"/>
    </row>
    <row r="168" spans="1:9" x14ac:dyDescent="0.25">
      <c r="A168" s="145" t="s">
        <v>329</v>
      </c>
      <c r="B168" s="136" t="s">
        <v>192</v>
      </c>
      <c r="C168" s="107" t="s">
        <v>424</v>
      </c>
      <c r="D168" s="129" t="s">
        <v>241</v>
      </c>
      <c r="E168" s="146">
        <v>44.9</v>
      </c>
      <c r="F168" s="96">
        <v>10</v>
      </c>
      <c r="G168" s="108">
        <f t="shared" si="3"/>
        <v>449</v>
      </c>
      <c r="H168" s="114"/>
      <c r="I168" s="98"/>
    </row>
    <row r="169" spans="1:9" x14ac:dyDescent="0.25">
      <c r="A169" s="145" t="s">
        <v>330</v>
      </c>
      <c r="B169" s="136" t="s">
        <v>192</v>
      </c>
      <c r="C169" s="107" t="s">
        <v>424</v>
      </c>
      <c r="D169" s="129" t="s">
        <v>241</v>
      </c>
      <c r="E169" s="146">
        <v>8.77</v>
      </c>
      <c r="F169" s="96">
        <v>10</v>
      </c>
      <c r="G169" s="108">
        <f t="shared" si="3"/>
        <v>87.7</v>
      </c>
      <c r="H169" s="114"/>
      <c r="I169" s="98"/>
    </row>
    <row r="170" spans="1:9" x14ac:dyDescent="0.25">
      <c r="A170" s="145" t="s">
        <v>331</v>
      </c>
      <c r="B170" s="136" t="s">
        <v>332</v>
      </c>
      <c r="C170" s="96" t="s">
        <v>413</v>
      </c>
      <c r="D170" s="129" t="s">
        <v>241</v>
      </c>
      <c r="E170" s="146">
        <v>15.03</v>
      </c>
      <c r="F170" s="96">
        <v>10</v>
      </c>
      <c r="G170" s="108">
        <f t="shared" si="3"/>
        <v>150.30000000000001</v>
      </c>
      <c r="H170" s="114"/>
      <c r="I170" s="98"/>
    </row>
    <row r="171" spans="1:9" x14ac:dyDescent="0.25">
      <c r="A171" s="145" t="s">
        <v>333</v>
      </c>
      <c r="B171" s="136" t="s">
        <v>334</v>
      </c>
      <c r="C171" s="129" t="s">
        <v>413</v>
      </c>
      <c r="D171" s="129" t="s">
        <v>241</v>
      </c>
      <c r="E171" s="146">
        <v>15.02</v>
      </c>
      <c r="F171" s="96">
        <v>10</v>
      </c>
      <c r="G171" s="108">
        <f t="shared" si="3"/>
        <v>150.19999999999999</v>
      </c>
      <c r="H171" s="114"/>
      <c r="I171" s="98"/>
    </row>
    <row r="172" spans="1:9" x14ac:dyDescent="0.25">
      <c r="A172" s="145" t="s">
        <v>335</v>
      </c>
      <c r="B172" s="136" t="s">
        <v>213</v>
      </c>
      <c r="C172" s="96" t="s">
        <v>413</v>
      </c>
      <c r="D172" s="129" t="s">
        <v>241</v>
      </c>
      <c r="E172" s="146">
        <v>6.7</v>
      </c>
      <c r="F172" s="96">
        <v>10</v>
      </c>
      <c r="G172" s="108">
        <f t="shared" si="3"/>
        <v>67</v>
      </c>
      <c r="H172" s="114"/>
      <c r="I172" s="98"/>
    </row>
    <row r="173" spans="1:9" x14ac:dyDescent="0.25">
      <c r="A173" s="145" t="s">
        <v>336</v>
      </c>
      <c r="B173" s="136" t="s">
        <v>240</v>
      </c>
      <c r="C173" s="129" t="s">
        <v>413</v>
      </c>
      <c r="D173" s="129" t="s">
        <v>241</v>
      </c>
      <c r="E173" s="146">
        <v>6.68</v>
      </c>
      <c r="F173" s="96">
        <v>10</v>
      </c>
      <c r="G173" s="108">
        <f t="shared" si="3"/>
        <v>66.8</v>
      </c>
      <c r="H173" s="114"/>
      <c r="I173" s="98"/>
    </row>
    <row r="174" spans="1:9" x14ac:dyDescent="0.25">
      <c r="A174" s="145" t="s">
        <v>337</v>
      </c>
      <c r="B174" s="136" t="s">
        <v>211</v>
      </c>
      <c r="C174" s="107" t="s">
        <v>412</v>
      </c>
      <c r="D174" s="129" t="s">
        <v>177</v>
      </c>
      <c r="E174" s="146">
        <v>3.46</v>
      </c>
      <c r="F174" s="96"/>
      <c r="G174" s="108">
        <f t="shared" si="3"/>
        <v>0</v>
      </c>
      <c r="H174" s="114" t="s">
        <v>417</v>
      </c>
      <c r="I174" s="98"/>
    </row>
    <row r="175" spans="1:9" x14ac:dyDescent="0.25">
      <c r="A175" s="145" t="s">
        <v>338</v>
      </c>
      <c r="B175" s="136" t="s">
        <v>310</v>
      </c>
      <c r="C175" s="96" t="s">
        <v>412</v>
      </c>
      <c r="D175" s="129" t="s">
        <v>177</v>
      </c>
      <c r="E175" s="146">
        <v>3.2</v>
      </c>
      <c r="F175" s="96"/>
      <c r="G175" s="108">
        <f t="shared" si="3"/>
        <v>0</v>
      </c>
      <c r="H175" s="114" t="s">
        <v>410</v>
      </c>
      <c r="I175" s="98"/>
    </row>
    <row r="176" spans="1:9" x14ac:dyDescent="0.25">
      <c r="A176" s="145" t="s">
        <v>339</v>
      </c>
      <c r="B176" s="136" t="s">
        <v>340</v>
      </c>
      <c r="C176" s="96" t="s">
        <v>411</v>
      </c>
      <c r="D176" s="129" t="s">
        <v>177</v>
      </c>
      <c r="E176" s="146">
        <v>204.77</v>
      </c>
      <c r="F176" s="96">
        <v>10</v>
      </c>
      <c r="G176" s="108">
        <f t="shared" si="3"/>
        <v>2047.7</v>
      </c>
      <c r="H176" s="114"/>
      <c r="I176" s="98"/>
    </row>
    <row r="177" spans="1:9" x14ac:dyDescent="0.25">
      <c r="A177" s="145" t="s">
        <v>341</v>
      </c>
      <c r="B177" s="136" t="s">
        <v>342</v>
      </c>
      <c r="C177" s="96" t="s">
        <v>176</v>
      </c>
      <c r="D177" s="129" t="s">
        <v>177</v>
      </c>
      <c r="E177" s="146">
        <v>40.28</v>
      </c>
      <c r="F177" s="96">
        <v>4</v>
      </c>
      <c r="G177" s="108">
        <f t="shared" si="3"/>
        <v>161.12</v>
      </c>
      <c r="H177" s="114"/>
      <c r="I177" s="98"/>
    </row>
    <row r="178" spans="1:9" x14ac:dyDescent="0.25">
      <c r="A178" s="145" t="s">
        <v>343</v>
      </c>
      <c r="B178" s="136" t="s">
        <v>211</v>
      </c>
      <c r="C178" s="107" t="s">
        <v>412</v>
      </c>
      <c r="D178" s="129" t="s">
        <v>177</v>
      </c>
      <c r="E178" s="146">
        <v>5.18</v>
      </c>
      <c r="F178" s="96">
        <v>0.5</v>
      </c>
      <c r="G178" s="108">
        <f t="shared" si="3"/>
        <v>2.59</v>
      </c>
      <c r="H178" s="114"/>
      <c r="I178" s="98"/>
    </row>
    <row r="179" spans="1:9" x14ac:dyDescent="0.25">
      <c r="A179" s="160" t="s">
        <v>344</v>
      </c>
      <c r="B179" s="136"/>
      <c r="C179" s="96"/>
      <c r="D179" s="96"/>
      <c r="E179" s="146"/>
      <c r="F179" s="96"/>
      <c r="G179" s="108"/>
      <c r="H179" s="114"/>
      <c r="I179" s="98"/>
    </row>
    <row r="180" spans="1:9" x14ac:dyDescent="0.25">
      <c r="A180" s="145" t="s">
        <v>345</v>
      </c>
      <c r="B180" s="136" t="s">
        <v>346</v>
      </c>
      <c r="C180" s="96" t="s">
        <v>176</v>
      </c>
      <c r="D180" s="129" t="s">
        <v>177</v>
      </c>
      <c r="E180" s="146">
        <v>80.22</v>
      </c>
      <c r="F180" s="96">
        <v>4</v>
      </c>
      <c r="G180" s="108">
        <f t="shared" si="3"/>
        <v>320.88</v>
      </c>
      <c r="H180" s="114"/>
      <c r="I180" s="98"/>
    </row>
    <row r="181" spans="1:9" x14ac:dyDescent="0.25">
      <c r="A181" s="145" t="s">
        <v>347</v>
      </c>
      <c r="B181" s="136" t="s">
        <v>415</v>
      </c>
      <c r="C181" s="96" t="s">
        <v>176</v>
      </c>
      <c r="D181" s="129" t="s">
        <v>241</v>
      </c>
      <c r="E181" s="146">
        <v>27.11</v>
      </c>
      <c r="F181" s="96">
        <v>1</v>
      </c>
      <c r="G181" s="108">
        <f t="shared" si="3"/>
        <v>27.11</v>
      </c>
      <c r="H181" s="114"/>
      <c r="I181" s="98"/>
    </row>
    <row r="182" spans="1:9" x14ac:dyDescent="0.25">
      <c r="A182" s="145" t="s">
        <v>349</v>
      </c>
      <c r="B182" s="136" t="s">
        <v>350</v>
      </c>
      <c r="C182" s="96" t="s">
        <v>176</v>
      </c>
      <c r="D182" s="129" t="s">
        <v>177</v>
      </c>
      <c r="E182" s="146">
        <v>57.4</v>
      </c>
      <c r="F182" s="96">
        <v>4</v>
      </c>
      <c r="G182" s="108">
        <f t="shared" si="3"/>
        <v>229.6</v>
      </c>
      <c r="H182" s="114"/>
      <c r="I182" s="98"/>
    </row>
    <row r="183" spans="1:9" x14ac:dyDescent="0.25">
      <c r="A183" s="145" t="s">
        <v>351</v>
      </c>
      <c r="B183" s="136" t="s">
        <v>352</v>
      </c>
      <c r="C183" s="96" t="s">
        <v>176</v>
      </c>
      <c r="D183" s="129" t="s">
        <v>177</v>
      </c>
      <c r="E183" s="146">
        <v>27.94</v>
      </c>
      <c r="F183" s="96">
        <v>4</v>
      </c>
      <c r="G183" s="108">
        <f t="shared" si="3"/>
        <v>111.76</v>
      </c>
      <c r="H183" s="114"/>
      <c r="I183" s="98"/>
    </row>
    <row r="184" spans="1:9" x14ac:dyDescent="0.25">
      <c r="A184" s="145" t="s">
        <v>353</v>
      </c>
      <c r="B184" s="136" t="s">
        <v>354</v>
      </c>
      <c r="C184" s="96" t="s">
        <v>176</v>
      </c>
      <c r="D184" s="129" t="s">
        <v>177</v>
      </c>
      <c r="E184" s="146">
        <v>57.38</v>
      </c>
      <c r="F184" s="96">
        <v>4</v>
      </c>
      <c r="G184" s="108">
        <f t="shared" si="3"/>
        <v>229.52</v>
      </c>
      <c r="H184" s="114"/>
      <c r="I184" s="98"/>
    </row>
    <row r="185" spans="1:9" x14ac:dyDescent="0.25">
      <c r="A185" s="145" t="s">
        <v>355</v>
      </c>
      <c r="B185" s="136" t="s">
        <v>356</v>
      </c>
      <c r="C185" s="96" t="s">
        <v>176</v>
      </c>
      <c r="D185" s="129" t="s">
        <v>177</v>
      </c>
      <c r="E185" s="146">
        <v>36.03</v>
      </c>
      <c r="F185" s="96">
        <v>4</v>
      </c>
      <c r="G185" s="108">
        <f t="shared" si="3"/>
        <v>144.12</v>
      </c>
      <c r="H185" s="114"/>
      <c r="I185" s="98"/>
    </row>
    <row r="186" spans="1:9" x14ac:dyDescent="0.25">
      <c r="A186" s="145" t="s">
        <v>358</v>
      </c>
      <c r="B186" s="136" t="s">
        <v>359</v>
      </c>
      <c r="C186" s="96" t="s">
        <v>176</v>
      </c>
      <c r="D186" s="129" t="s">
        <v>177</v>
      </c>
      <c r="E186" s="146">
        <v>80.22</v>
      </c>
      <c r="F186" s="96">
        <v>4</v>
      </c>
      <c r="G186" s="108">
        <f t="shared" si="3"/>
        <v>320.88</v>
      </c>
      <c r="H186" s="114"/>
      <c r="I186" s="98"/>
    </row>
    <row r="187" spans="1:9" x14ac:dyDescent="0.25">
      <c r="A187" s="145" t="s">
        <v>357</v>
      </c>
      <c r="B187" s="136" t="s">
        <v>360</v>
      </c>
      <c r="C187" s="96" t="s">
        <v>176</v>
      </c>
      <c r="D187" s="129" t="s">
        <v>177</v>
      </c>
      <c r="E187" s="146">
        <v>36.03</v>
      </c>
      <c r="F187" s="96">
        <v>4</v>
      </c>
      <c r="G187" s="147">
        <f t="shared" si="3"/>
        <v>144.12</v>
      </c>
      <c r="H187" s="114"/>
      <c r="I187" s="98"/>
    </row>
    <row r="188" spans="1:9" x14ac:dyDescent="0.25">
      <c r="A188" s="148" t="s">
        <v>361</v>
      </c>
      <c r="B188" s="114" t="s">
        <v>362</v>
      </c>
      <c r="C188" s="97" t="s">
        <v>176</v>
      </c>
      <c r="D188" s="129" t="s">
        <v>177</v>
      </c>
      <c r="E188" s="146">
        <v>57.38</v>
      </c>
      <c r="F188" s="96">
        <v>4</v>
      </c>
      <c r="G188" s="126">
        <f t="shared" si="3"/>
        <v>229.52</v>
      </c>
      <c r="H188" s="114"/>
      <c r="I188" s="98"/>
    </row>
    <row r="189" spans="1:9" x14ac:dyDescent="0.25">
      <c r="A189" s="148" t="s">
        <v>363</v>
      </c>
      <c r="B189" s="114" t="s">
        <v>364</v>
      </c>
      <c r="C189" s="97" t="s">
        <v>176</v>
      </c>
      <c r="D189" s="129" t="s">
        <v>177</v>
      </c>
      <c r="E189" s="146">
        <v>27.94</v>
      </c>
      <c r="F189" s="96">
        <v>4</v>
      </c>
      <c r="G189" s="126">
        <f t="shared" si="3"/>
        <v>111.76</v>
      </c>
      <c r="H189" s="114"/>
      <c r="I189" s="98"/>
    </row>
    <row r="190" spans="1:9" x14ac:dyDescent="0.25">
      <c r="A190" s="148" t="s">
        <v>365</v>
      </c>
      <c r="B190" s="114" t="s">
        <v>366</v>
      </c>
      <c r="C190" s="97" t="s">
        <v>176</v>
      </c>
      <c r="D190" s="129" t="s">
        <v>177</v>
      </c>
      <c r="E190" s="146">
        <v>57.38</v>
      </c>
      <c r="F190" s="96">
        <v>4</v>
      </c>
      <c r="G190" s="126">
        <f t="shared" si="3"/>
        <v>229.52</v>
      </c>
      <c r="H190" s="114"/>
      <c r="I190" s="98"/>
    </row>
    <row r="191" spans="1:9" x14ac:dyDescent="0.25">
      <c r="A191" s="148" t="s">
        <v>367</v>
      </c>
      <c r="B191" s="114" t="s">
        <v>348</v>
      </c>
      <c r="C191" s="97" t="s">
        <v>176</v>
      </c>
      <c r="D191" s="129" t="s">
        <v>241</v>
      </c>
      <c r="E191" s="146">
        <v>27.11</v>
      </c>
      <c r="F191" s="96">
        <v>1</v>
      </c>
      <c r="G191" s="126">
        <f t="shared" si="3"/>
        <v>27.11</v>
      </c>
      <c r="H191" s="114"/>
      <c r="I191" s="98"/>
    </row>
    <row r="192" spans="1:9" x14ac:dyDescent="0.25">
      <c r="A192" s="148" t="s">
        <v>368</v>
      </c>
      <c r="B192" s="114" t="s">
        <v>192</v>
      </c>
      <c r="C192" s="97" t="s">
        <v>424</v>
      </c>
      <c r="D192" s="129" t="s">
        <v>177</v>
      </c>
      <c r="E192" s="146">
        <v>33.64</v>
      </c>
      <c r="F192" s="96">
        <v>10</v>
      </c>
      <c r="G192" s="126">
        <f t="shared" si="3"/>
        <v>336.4</v>
      </c>
      <c r="H192" s="114"/>
      <c r="I192" s="98"/>
    </row>
    <row r="193" spans="1:9" x14ac:dyDescent="0.25">
      <c r="A193" s="148" t="s">
        <v>369</v>
      </c>
      <c r="B193" s="114" t="s">
        <v>370</v>
      </c>
      <c r="C193" s="150" t="s">
        <v>176</v>
      </c>
      <c r="D193" s="129" t="s">
        <v>177</v>
      </c>
      <c r="E193" s="163">
        <v>41.63</v>
      </c>
      <c r="F193" s="164">
        <v>4</v>
      </c>
      <c r="G193" s="126">
        <f t="shared" si="3"/>
        <v>166.52</v>
      </c>
      <c r="H193" s="114"/>
      <c r="I193" s="98"/>
    </row>
    <row r="194" spans="1:9" x14ac:dyDescent="0.25">
      <c r="A194" s="148"/>
      <c r="B194" s="114"/>
      <c r="C194" s="150"/>
      <c r="D194" s="129"/>
      <c r="E194" s="163"/>
      <c r="F194" s="164"/>
      <c r="G194" s="126"/>
      <c r="H194" s="114"/>
      <c r="I194" s="98"/>
    </row>
    <row r="195" spans="1:9" x14ac:dyDescent="0.25">
      <c r="A195" s="153"/>
      <c r="B195" s="162" t="s">
        <v>220</v>
      </c>
      <c r="C195" s="155"/>
      <c r="D195" s="127"/>
      <c r="E195" s="161">
        <f>SUM(E165:E193)</f>
        <v>3453.2590000000005</v>
      </c>
      <c r="F195" s="127"/>
      <c r="G195" s="120">
        <f>SUM(G165:G194)</f>
        <v>25175.980000000007</v>
      </c>
      <c r="H195" s="154"/>
      <c r="I195" s="156"/>
    </row>
    <row r="197" spans="1:9" x14ac:dyDescent="0.25">
      <c r="A197" s="85"/>
      <c r="B197" s="85"/>
      <c r="C197" s="85"/>
      <c r="D197" s="85"/>
      <c r="E197" s="85"/>
      <c r="F197" s="89"/>
      <c r="G197" s="85"/>
      <c r="H197" s="85"/>
      <c r="I197" s="134" t="s">
        <v>233</v>
      </c>
    </row>
    <row r="198" spans="1:9" x14ac:dyDescent="0.25">
      <c r="A198" s="86" t="s">
        <v>135</v>
      </c>
      <c r="B198" s="87"/>
      <c r="C198" s="86" t="s">
        <v>136</v>
      </c>
      <c r="D198" s="86"/>
      <c r="E198" s="87"/>
      <c r="F198" s="88"/>
      <c r="G198" s="86" t="s">
        <v>137</v>
      </c>
      <c r="H198" s="85"/>
      <c r="I198" s="85"/>
    </row>
    <row r="199" spans="1:9" x14ac:dyDescent="0.25">
      <c r="A199" s="85"/>
      <c r="B199" s="85"/>
      <c r="C199" s="82" t="s">
        <v>138</v>
      </c>
      <c r="D199" s="82"/>
      <c r="E199" s="85"/>
      <c r="F199" s="89"/>
      <c r="G199" s="85" t="s">
        <v>139</v>
      </c>
      <c r="H199" s="85"/>
      <c r="I199" s="85"/>
    </row>
    <row r="200" spans="1:9" x14ac:dyDescent="0.25">
      <c r="A200" s="83" t="s">
        <v>140</v>
      </c>
      <c r="B200" s="82"/>
      <c r="C200" s="82" t="s">
        <v>141</v>
      </c>
      <c r="D200" s="82"/>
      <c r="E200" s="82"/>
      <c r="F200" s="90"/>
      <c r="G200" s="82" t="s">
        <v>142</v>
      </c>
      <c r="H200" s="82"/>
      <c r="I200" s="82"/>
    </row>
    <row r="201" spans="1:9" x14ac:dyDescent="0.25">
      <c r="A201" s="83" t="s">
        <v>143</v>
      </c>
      <c r="B201" s="82"/>
      <c r="C201" s="85" t="s">
        <v>144</v>
      </c>
      <c r="D201" s="85"/>
      <c r="E201" s="82"/>
      <c r="F201" s="90"/>
      <c r="G201" s="82" t="s">
        <v>145</v>
      </c>
      <c r="H201" s="82"/>
      <c r="I201" s="82"/>
    </row>
    <row r="202" spans="1:9" x14ac:dyDescent="0.25">
      <c r="A202" s="84" t="s">
        <v>146</v>
      </c>
      <c r="B202" s="82"/>
      <c r="C202" s="82" t="s">
        <v>147</v>
      </c>
      <c r="D202" s="82"/>
      <c r="E202" s="82"/>
      <c r="F202" s="90"/>
      <c r="G202" s="82" t="s">
        <v>148</v>
      </c>
      <c r="H202" s="82"/>
      <c r="I202" s="82"/>
    </row>
    <row r="203" spans="1:9" x14ac:dyDescent="0.25">
      <c r="A203" s="85"/>
      <c r="B203" s="82"/>
      <c r="C203" s="82" t="s">
        <v>149</v>
      </c>
      <c r="D203" s="82"/>
      <c r="E203" s="82"/>
      <c r="F203" s="90"/>
      <c r="G203" s="82" t="s">
        <v>150</v>
      </c>
      <c r="H203" s="82"/>
      <c r="I203" s="82"/>
    </row>
    <row r="204" spans="1:9" x14ac:dyDescent="0.25">
      <c r="A204" s="85"/>
      <c r="B204" s="82"/>
      <c r="C204" s="85" t="s">
        <v>151</v>
      </c>
      <c r="D204" s="85"/>
      <c r="E204" s="82"/>
      <c r="F204" s="90"/>
      <c r="G204" s="82" t="s">
        <v>152</v>
      </c>
      <c r="H204" s="82"/>
      <c r="I204" s="82"/>
    </row>
    <row r="205" spans="1:9" x14ac:dyDescent="0.25">
      <c r="A205" s="82"/>
      <c r="B205" s="82"/>
      <c r="C205" s="82" t="s">
        <v>153</v>
      </c>
      <c r="D205" s="82"/>
      <c r="E205" s="82"/>
      <c r="F205" s="90"/>
      <c r="G205" s="82" t="s">
        <v>385</v>
      </c>
      <c r="H205" s="82"/>
      <c r="I205" s="82"/>
    </row>
    <row r="206" spans="1:9" x14ac:dyDescent="0.25">
      <c r="A206" s="91" t="s">
        <v>421</v>
      </c>
      <c r="B206" s="82"/>
      <c r="C206" s="82" t="s">
        <v>154</v>
      </c>
      <c r="D206" s="82"/>
      <c r="E206" s="82"/>
      <c r="F206" s="90"/>
      <c r="G206" s="82"/>
      <c r="H206" s="82"/>
      <c r="I206" s="82"/>
    </row>
    <row r="207" spans="1:9" x14ac:dyDescent="0.25">
      <c r="A207" s="82"/>
      <c r="B207" s="82"/>
      <c r="C207" s="82" t="s">
        <v>151</v>
      </c>
      <c r="D207" s="82"/>
      <c r="E207" s="82"/>
      <c r="F207" s="90"/>
      <c r="G207" s="82"/>
      <c r="H207" s="82"/>
      <c r="I207" s="82"/>
    </row>
    <row r="208" spans="1:9" x14ac:dyDescent="0.25">
      <c r="A208" s="92" t="s">
        <v>155</v>
      </c>
      <c r="B208" s="92" t="s">
        <v>156</v>
      </c>
      <c r="C208" s="135" t="s">
        <v>157</v>
      </c>
      <c r="D208" s="135" t="s">
        <v>158</v>
      </c>
      <c r="E208" s="92" t="s">
        <v>158</v>
      </c>
      <c r="F208" s="93" t="s">
        <v>159</v>
      </c>
      <c r="G208" s="92" t="s">
        <v>160</v>
      </c>
      <c r="H208" s="94" t="s">
        <v>161</v>
      </c>
      <c r="I208" s="95"/>
    </row>
    <row r="209" spans="1:9" x14ac:dyDescent="0.25">
      <c r="A209" s="96" t="s">
        <v>162</v>
      </c>
      <c r="B209" s="96"/>
      <c r="C209" s="136" t="s">
        <v>163</v>
      </c>
      <c r="D209" s="136" t="s">
        <v>164</v>
      </c>
      <c r="E209" s="96" t="s">
        <v>165</v>
      </c>
      <c r="F209" s="96" t="s">
        <v>166</v>
      </c>
      <c r="G209" s="96" t="s">
        <v>165</v>
      </c>
      <c r="H209" s="97"/>
      <c r="I209" s="98"/>
    </row>
    <row r="210" spans="1:9" x14ac:dyDescent="0.25">
      <c r="A210" s="96"/>
      <c r="B210" s="96"/>
      <c r="C210" s="136"/>
      <c r="D210" s="136"/>
      <c r="E210" s="96" t="s">
        <v>0</v>
      </c>
      <c r="F210" s="96" t="s">
        <v>167</v>
      </c>
      <c r="G210" s="96" t="s">
        <v>168</v>
      </c>
      <c r="H210" s="97"/>
      <c r="I210" s="98"/>
    </row>
    <row r="211" spans="1:9" x14ac:dyDescent="0.25">
      <c r="A211" s="96"/>
      <c r="B211" s="96"/>
      <c r="C211" s="136"/>
      <c r="D211" s="136"/>
      <c r="E211" s="96"/>
      <c r="F211" s="96" t="s">
        <v>169</v>
      </c>
      <c r="G211" s="96" t="s">
        <v>170</v>
      </c>
      <c r="H211" s="97"/>
      <c r="I211" s="98"/>
    </row>
    <row r="212" spans="1:9" x14ac:dyDescent="0.25">
      <c r="A212" s="96"/>
      <c r="B212" s="96"/>
      <c r="C212" s="136"/>
      <c r="D212" s="136"/>
      <c r="E212" s="96"/>
      <c r="F212" s="96" t="s">
        <v>171</v>
      </c>
      <c r="G212" s="96" t="s">
        <v>172</v>
      </c>
      <c r="H212" s="97"/>
      <c r="I212" s="98"/>
    </row>
    <row r="213" spans="1:9" x14ac:dyDescent="0.25">
      <c r="A213" s="96"/>
      <c r="B213" s="96"/>
      <c r="C213" s="136"/>
      <c r="D213" s="136"/>
      <c r="E213" s="96"/>
      <c r="F213" s="96" t="s">
        <v>172</v>
      </c>
      <c r="G213" s="127"/>
      <c r="H213" s="97"/>
      <c r="I213" s="98"/>
    </row>
    <row r="214" spans="1:9" x14ac:dyDescent="0.25">
      <c r="A214" s="137"/>
      <c r="B214" s="138" t="s">
        <v>220</v>
      </c>
      <c r="C214" s="93"/>
      <c r="D214" s="139"/>
      <c r="E214" s="140">
        <f>SUM(E195)</f>
        <v>3453.2590000000005</v>
      </c>
      <c r="F214" s="139"/>
      <c r="G214" s="141">
        <f>SUM(G195)</f>
        <v>25175.980000000007</v>
      </c>
      <c r="H214" s="142"/>
      <c r="I214" s="143"/>
    </row>
    <row r="215" spans="1:9" x14ac:dyDescent="0.25">
      <c r="A215" s="145" t="s">
        <v>371</v>
      </c>
      <c r="B215" s="136" t="s">
        <v>257</v>
      </c>
      <c r="C215" s="107" t="s">
        <v>414</v>
      </c>
      <c r="D215" s="129" t="s">
        <v>177</v>
      </c>
      <c r="E215" s="144">
        <v>10.86</v>
      </c>
      <c r="F215" s="97">
        <v>10</v>
      </c>
      <c r="G215" s="108">
        <f t="shared" ref="G215:G237" si="4">ROUND(E215*F215,2)</f>
        <v>108.6</v>
      </c>
      <c r="H215" s="114"/>
      <c r="I215" s="98"/>
    </row>
    <row r="216" spans="1:9" x14ac:dyDescent="0.25">
      <c r="A216" s="145" t="s">
        <v>372</v>
      </c>
      <c r="B216" s="136" t="s">
        <v>373</v>
      </c>
      <c r="C216" s="96" t="s">
        <v>413</v>
      </c>
      <c r="D216" s="129" t="s">
        <v>241</v>
      </c>
      <c r="E216" s="146">
        <v>8.77</v>
      </c>
      <c r="F216" s="96">
        <v>10</v>
      </c>
      <c r="G216" s="108">
        <f t="shared" si="4"/>
        <v>87.7</v>
      </c>
      <c r="H216" s="114"/>
      <c r="I216" s="98"/>
    </row>
    <row r="217" spans="1:9" x14ac:dyDescent="0.25">
      <c r="A217" s="145" t="s">
        <v>374</v>
      </c>
      <c r="B217" s="136" t="s">
        <v>375</v>
      </c>
      <c r="C217" s="129" t="s">
        <v>413</v>
      </c>
      <c r="D217" s="129" t="s">
        <v>241</v>
      </c>
      <c r="E217" s="146">
        <v>8.9700000000000006</v>
      </c>
      <c r="F217" s="96">
        <v>10</v>
      </c>
      <c r="G217" s="108">
        <f t="shared" si="4"/>
        <v>89.7</v>
      </c>
      <c r="H217" s="114"/>
      <c r="I217" s="98"/>
    </row>
    <row r="218" spans="1:9" x14ac:dyDescent="0.25">
      <c r="A218" s="145" t="s">
        <v>376</v>
      </c>
      <c r="B218" s="136" t="s">
        <v>377</v>
      </c>
      <c r="C218" s="96" t="s">
        <v>413</v>
      </c>
      <c r="D218" s="129" t="s">
        <v>241</v>
      </c>
      <c r="E218" s="146">
        <v>3.69</v>
      </c>
      <c r="F218" s="96">
        <v>10</v>
      </c>
      <c r="G218" s="108">
        <f t="shared" si="4"/>
        <v>36.9</v>
      </c>
      <c r="H218" s="114"/>
      <c r="I218" s="98"/>
    </row>
    <row r="219" spans="1:9" x14ac:dyDescent="0.25">
      <c r="A219" s="145" t="s">
        <v>378</v>
      </c>
      <c r="B219" s="136" t="s">
        <v>211</v>
      </c>
      <c r="C219" s="107" t="s">
        <v>412</v>
      </c>
      <c r="D219" s="96" t="s">
        <v>379</v>
      </c>
      <c r="E219" s="146">
        <v>3.88</v>
      </c>
      <c r="F219" s="96">
        <v>0.5</v>
      </c>
      <c r="G219" s="108">
        <f t="shared" si="4"/>
        <v>1.94</v>
      </c>
      <c r="H219" s="114"/>
      <c r="I219" s="98"/>
    </row>
    <row r="220" spans="1:9" x14ac:dyDescent="0.25">
      <c r="A220" s="145" t="s">
        <v>380</v>
      </c>
      <c r="B220" s="136" t="s">
        <v>381</v>
      </c>
      <c r="C220" s="97" t="s">
        <v>176</v>
      </c>
      <c r="D220" s="129" t="s">
        <v>177</v>
      </c>
      <c r="E220" s="146">
        <v>80.180000000000007</v>
      </c>
      <c r="F220" s="96">
        <v>4</v>
      </c>
      <c r="G220" s="108">
        <f t="shared" si="4"/>
        <v>320.72000000000003</v>
      </c>
      <c r="H220" s="114"/>
      <c r="I220" s="98"/>
    </row>
    <row r="221" spans="1:9" x14ac:dyDescent="0.25">
      <c r="A221" s="145" t="s">
        <v>382</v>
      </c>
      <c r="B221" s="136" t="s">
        <v>348</v>
      </c>
      <c r="C221" s="97" t="s">
        <v>176</v>
      </c>
      <c r="D221" s="129" t="s">
        <v>241</v>
      </c>
      <c r="E221" s="146">
        <v>27.11</v>
      </c>
      <c r="F221" s="96">
        <v>1</v>
      </c>
      <c r="G221" s="108">
        <f t="shared" si="4"/>
        <v>27.11</v>
      </c>
      <c r="H221" s="114"/>
      <c r="I221" s="98"/>
    </row>
    <row r="222" spans="1:9" x14ac:dyDescent="0.25">
      <c r="A222" s="145" t="s">
        <v>383</v>
      </c>
      <c r="B222" s="136" t="s">
        <v>384</v>
      </c>
      <c r="C222" s="97" t="s">
        <v>176</v>
      </c>
      <c r="D222" s="129" t="s">
        <v>177</v>
      </c>
      <c r="E222" s="146">
        <v>57.38</v>
      </c>
      <c r="F222" s="96">
        <v>4</v>
      </c>
      <c r="G222" s="108">
        <f t="shared" si="4"/>
        <v>229.52</v>
      </c>
      <c r="H222" s="114"/>
      <c r="I222" s="98"/>
    </row>
    <row r="223" spans="1:9" x14ac:dyDescent="0.25">
      <c r="A223" s="145" t="s">
        <v>386</v>
      </c>
      <c r="B223" s="136" t="s">
        <v>387</v>
      </c>
      <c r="C223" s="97" t="s">
        <v>176</v>
      </c>
      <c r="D223" s="129" t="s">
        <v>177</v>
      </c>
      <c r="E223" s="146">
        <v>27.94</v>
      </c>
      <c r="F223" s="96">
        <v>4</v>
      </c>
      <c r="G223" s="108">
        <f t="shared" si="4"/>
        <v>111.76</v>
      </c>
      <c r="H223" s="114"/>
      <c r="I223" s="98"/>
    </row>
    <row r="224" spans="1:9" x14ac:dyDescent="0.25">
      <c r="A224" s="145" t="s">
        <v>388</v>
      </c>
      <c r="B224" s="136" t="s">
        <v>389</v>
      </c>
      <c r="C224" s="97" t="s">
        <v>176</v>
      </c>
      <c r="D224" s="129" t="s">
        <v>177</v>
      </c>
      <c r="E224" s="146">
        <v>57.38</v>
      </c>
      <c r="F224" s="96">
        <v>4</v>
      </c>
      <c r="G224" s="108">
        <f t="shared" si="4"/>
        <v>229.52</v>
      </c>
      <c r="H224" s="114"/>
      <c r="I224" s="98"/>
    </row>
    <row r="225" spans="1:9" x14ac:dyDescent="0.25">
      <c r="A225" s="145" t="s">
        <v>390</v>
      </c>
      <c r="B225" s="136" t="s">
        <v>391</v>
      </c>
      <c r="C225" s="97" t="s">
        <v>176</v>
      </c>
      <c r="D225" s="129" t="s">
        <v>177</v>
      </c>
      <c r="E225" s="146">
        <v>36</v>
      </c>
      <c r="F225" s="96">
        <v>4</v>
      </c>
      <c r="G225" s="108">
        <f t="shared" si="4"/>
        <v>144</v>
      </c>
      <c r="H225" s="114"/>
      <c r="I225" s="98"/>
    </row>
    <row r="226" spans="1:9" x14ac:dyDescent="0.25">
      <c r="A226" s="145" t="s">
        <v>392</v>
      </c>
      <c r="B226" s="136" t="s">
        <v>393</v>
      </c>
      <c r="C226" s="97" t="s">
        <v>176</v>
      </c>
      <c r="D226" s="129" t="s">
        <v>177</v>
      </c>
      <c r="E226" s="146">
        <v>80.19</v>
      </c>
      <c r="F226" s="96">
        <v>4</v>
      </c>
      <c r="G226" s="108">
        <f t="shared" si="4"/>
        <v>320.76</v>
      </c>
      <c r="H226" s="114"/>
      <c r="I226" s="98"/>
    </row>
    <row r="227" spans="1:9" x14ac:dyDescent="0.25">
      <c r="A227" s="145" t="s">
        <v>394</v>
      </c>
      <c r="B227" s="136" t="s">
        <v>395</v>
      </c>
      <c r="C227" s="97" t="s">
        <v>176</v>
      </c>
      <c r="D227" s="129" t="s">
        <v>177</v>
      </c>
      <c r="E227" s="146">
        <v>36.04</v>
      </c>
      <c r="F227" s="96">
        <v>4</v>
      </c>
      <c r="G227" s="108">
        <f t="shared" si="4"/>
        <v>144.16</v>
      </c>
      <c r="H227" s="114"/>
      <c r="I227" s="98"/>
    </row>
    <row r="228" spans="1:9" x14ac:dyDescent="0.25">
      <c r="A228" s="145" t="s">
        <v>396</v>
      </c>
      <c r="B228" s="136" t="s">
        <v>397</v>
      </c>
      <c r="C228" s="97" t="s">
        <v>176</v>
      </c>
      <c r="D228" s="129" t="s">
        <v>177</v>
      </c>
      <c r="E228" s="146">
        <v>57.4</v>
      </c>
      <c r="F228" s="96">
        <v>4</v>
      </c>
      <c r="G228" s="108">
        <f t="shared" si="4"/>
        <v>229.6</v>
      </c>
      <c r="H228" s="114"/>
      <c r="I228" s="98"/>
    </row>
    <row r="229" spans="1:9" x14ac:dyDescent="0.25">
      <c r="A229" s="145" t="s">
        <v>398</v>
      </c>
      <c r="B229" s="136" t="s">
        <v>399</v>
      </c>
      <c r="C229" s="97" t="s">
        <v>176</v>
      </c>
      <c r="D229" s="129" t="s">
        <v>177</v>
      </c>
      <c r="E229" s="146">
        <v>27.95</v>
      </c>
      <c r="F229" s="96">
        <v>4</v>
      </c>
      <c r="G229" s="108">
        <f t="shared" si="4"/>
        <v>111.8</v>
      </c>
      <c r="H229" s="114"/>
      <c r="I229" s="98"/>
    </row>
    <row r="230" spans="1:9" x14ac:dyDescent="0.25">
      <c r="A230" s="145" t="s">
        <v>400</v>
      </c>
      <c r="B230" s="136" t="s">
        <v>401</v>
      </c>
      <c r="C230" s="97" t="s">
        <v>176</v>
      </c>
      <c r="D230" s="129" t="s">
        <v>177</v>
      </c>
      <c r="E230" s="146">
        <v>57.4</v>
      </c>
      <c r="F230" s="96">
        <v>4</v>
      </c>
      <c r="G230" s="108">
        <f t="shared" si="4"/>
        <v>229.6</v>
      </c>
      <c r="H230" s="114"/>
      <c r="I230" s="98"/>
    </row>
    <row r="231" spans="1:9" x14ac:dyDescent="0.25">
      <c r="A231" s="145" t="s">
        <v>402</v>
      </c>
      <c r="B231" s="136" t="s">
        <v>348</v>
      </c>
      <c r="C231" s="97" t="s">
        <v>176</v>
      </c>
      <c r="D231" s="129" t="s">
        <v>241</v>
      </c>
      <c r="E231" s="146">
        <v>27.11</v>
      </c>
      <c r="F231" s="96">
        <v>1</v>
      </c>
      <c r="G231" s="108">
        <f t="shared" si="4"/>
        <v>27.11</v>
      </c>
      <c r="H231" s="114"/>
      <c r="I231" s="98"/>
    </row>
    <row r="232" spans="1:9" x14ac:dyDescent="0.25">
      <c r="A232" s="145" t="s">
        <v>403</v>
      </c>
      <c r="B232" s="136" t="s">
        <v>404</v>
      </c>
      <c r="C232" s="96" t="s">
        <v>424</v>
      </c>
      <c r="D232" s="129" t="s">
        <v>177</v>
      </c>
      <c r="E232" s="146">
        <v>31.01</v>
      </c>
      <c r="F232" s="96">
        <v>10</v>
      </c>
      <c r="G232" s="108">
        <f t="shared" si="4"/>
        <v>310.10000000000002</v>
      </c>
      <c r="H232" s="114"/>
      <c r="I232" s="98"/>
    </row>
    <row r="233" spans="1:9" x14ac:dyDescent="0.25">
      <c r="A233" s="145" t="s">
        <v>405</v>
      </c>
      <c r="B233" s="136" t="s">
        <v>416</v>
      </c>
      <c r="C233" s="97" t="s">
        <v>176</v>
      </c>
      <c r="D233" s="129" t="s">
        <v>177</v>
      </c>
      <c r="E233" s="146">
        <v>21.35</v>
      </c>
      <c r="F233" s="96">
        <v>4</v>
      </c>
      <c r="G233" s="108">
        <f t="shared" si="4"/>
        <v>85.4</v>
      </c>
      <c r="H233" s="114"/>
      <c r="I233" s="98"/>
    </row>
    <row r="234" spans="1:9" x14ac:dyDescent="0.25">
      <c r="A234" s="145" t="s">
        <v>406</v>
      </c>
      <c r="B234" s="136" t="s">
        <v>416</v>
      </c>
      <c r="C234" s="97" t="s">
        <v>176</v>
      </c>
      <c r="D234" s="129" t="s">
        <v>177</v>
      </c>
      <c r="E234" s="146">
        <v>20.399999999999999</v>
      </c>
      <c r="F234" s="96">
        <v>4</v>
      </c>
      <c r="G234" s="108">
        <f t="shared" si="4"/>
        <v>81.599999999999994</v>
      </c>
      <c r="H234" s="114"/>
      <c r="I234" s="98"/>
    </row>
    <row r="235" spans="1:9" x14ac:dyDescent="0.25">
      <c r="A235" s="145" t="s">
        <v>407</v>
      </c>
      <c r="B235" s="136" t="s">
        <v>257</v>
      </c>
      <c r="C235" s="96" t="s">
        <v>414</v>
      </c>
      <c r="D235" s="129" t="s">
        <v>177</v>
      </c>
      <c r="E235" s="146">
        <v>13.49</v>
      </c>
      <c r="F235" s="96">
        <v>10</v>
      </c>
      <c r="G235" s="108">
        <f t="shared" si="4"/>
        <v>134.9</v>
      </c>
      <c r="H235" s="114"/>
      <c r="I235" s="98"/>
    </row>
    <row r="236" spans="1:9" x14ac:dyDescent="0.25">
      <c r="A236" s="145" t="s">
        <v>408</v>
      </c>
      <c r="B236" s="136" t="s">
        <v>332</v>
      </c>
      <c r="C236" s="96" t="s">
        <v>413</v>
      </c>
      <c r="D236" s="129" t="s">
        <v>241</v>
      </c>
      <c r="E236" s="146">
        <v>8.7100000000000009</v>
      </c>
      <c r="F236" s="96">
        <v>10</v>
      </c>
      <c r="G236" s="108">
        <f t="shared" si="4"/>
        <v>87.1</v>
      </c>
      <c r="H236" s="114"/>
      <c r="I236" s="98"/>
    </row>
    <row r="237" spans="1:9" x14ac:dyDescent="0.25">
      <c r="A237" s="145" t="s">
        <v>409</v>
      </c>
      <c r="B237" s="136" t="s">
        <v>334</v>
      </c>
      <c r="C237" s="96" t="s">
        <v>413</v>
      </c>
      <c r="D237" s="129" t="s">
        <v>241</v>
      </c>
      <c r="E237" s="146">
        <v>8.7100000000000009</v>
      </c>
      <c r="F237" s="96">
        <v>10</v>
      </c>
      <c r="G237" s="147">
        <f t="shared" si="4"/>
        <v>87.1</v>
      </c>
      <c r="H237" s="114"/>
      <c r="I237" s="98"/>
    </row>
    <row r="238" spans="1:9" x14ac:dyDescent="0.25">
      <c r="A238" s="148"/>
      <c r="B238" s="114"/>
      <c r="C238" s="97"/>
      <c r="D238" s="97"/>
      <c r="E238" s="146"/>
      <c r="F238" s="96"/>
      <c r="G238" s="126"/>
      <c r="H238" s="114"/>
      <c r="I238" s="98"/>
    </row>
    <row r="239" spans="1:9" x14ac:dyDescent="0.25">
      <c r="A239" s="148"/>
      <c r="B239" s="114"/>
      <c r="C239" s="97"/>
      <c r="D239" s="97"/>
      <c r="E239" s="146"/>
      <c r="F239" s="96"/>
      <c r="G239" s="126"/>
      <c r="H239" s="114"/>
      <c r="I239" s="98"/>
    </row>
    <row r="240" spans="1:9" x14ac:dyDescent="0.25">
      <c r="A240" s="148"/>
      <c r="B240" s="114"/>
      <c r="C240" s="97"/>
      <c r="D240" s="97"/>
      <c r="E240" s="146"/>
      <c r="F240" s="96"/>
      <c r="G240" s="126"/>
      <c r="H240" s="114"/>
      <c r="I240" s="98"/>
    </row>
    <row r="241" spans="1:9" x14ac:dyDescent="0.25">
      <c r="A241" s="148"/>
      <c r="B241" s="114"/>
      <c r="C241" s="97"/>
      <c r="D241" s="97"/>
      <c r="E241" s="146"/>
      <c r="F241" s="96"/>
      <c r="G241" s="126"/>
      <c r="H241" s="114"/>
      <c r="I241" s="98"/>
    </row>
    <row r="242" spans="1:9" x14ac:dyDescent="0.25">
      <c r="A242" s="148"/>
      <c r="B242" s="114"/>
      <c r="C242" s="97"/>
      <c r="D242" s="97"/>
      <c r="E242" s="146"/>
      <c r="F242" s="96"/>
      <c r="G242" s="126"/>
      <c r="H242" s="114"/>
      <c r="I242" s="98"/>
    </row>
    <row r="243" spans="1:9" x14ac:dyDescent="0.25">
      <c r="A243" s="148"/>
      <c r="B243" s="149"/>
      <c r="C243" s="150"/>
      <c r="D243" s="150"/>
      <c r="E243" s="151"/>
      <c r="F243" s="152"/>
      <c r="G243" s="126"/>
      <c r="H243" s="114"/>
      <c r="I243" s="98"/>
    </row>
    <row r="244" spans="1:9" x14ac:dyDescent="0.25">
      <c r="A244" s="153"/>
      <c r="B244" s="162" t="s">
        <v>234</v>
      </c>
      <c r="C244" s="155"/>
      <c r="D244" s="127"/>
      <c r="E244" s="161">
        <f>SUM(E214:E243)</f>
        <v>4165.179000000001</v>
      </c>
      <c r="F244" s="127"/>
      <c r="G244" s="120">
        <f>SUM(G214:G243)</f>
        <v>28412.68</v>
      </c>
      <c r="H244" s="154"/>
      <c r="I244" s="156"/>
    </row>
    <row r="298" spans="4:6" x14ac:dyDescent="0.25">
      <c r="D298" s="41"/>
    </row>
    <row r="299" spans="4:6" x14ac:dyDescent="0.25">
      <c r="F299" s="41"/>
    </row>
    <row r="300" spans="4:6" x14ac:dyDescent="0.25">
      <c r="F300" s="41"/>
    </row>
    <row r="301" spans="4:6" x14ac:dyDescent="0.25">
      <c r="F301" s="41"/>
    </row>
    <row r="302" spans="4:6" x14ac:dyDescent="0.25">
      <c r="F302" s="41"/>
    </row>
    <row r="303" spans="4:6" x14ac:dyDescent="0.25">
      <c r="F303" s="41"/>
    </row>
  </sheetData>
  <sheetProtection algorithmName="SHA-512" hashValue="z22Cyi29kP23ejBU0YdmblJWldTlwMnQnyphW19fTDcaOkO290bRMdXScUtuDQA09sju3Eh9KXTicTZ4YqqJ0Q==" saltValue="ghgHjJ9QaE60qixJ1eP8kA==" spinCount="100000" sheet="1" objects="1" scenarios="1"/>
  <autoFilter ref="A17:O47" xr:uid="{00000000-0001-0000-0200-000000000000}"/>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7"/>
  <sheetViews>
    <sheetView workbookViewId="0">
      <selection activeCell="C28" sqref="C28:J30"/>
    </sheetView>
  </sheetViews>
  <sheetFormatPr baseColWidth="10" defaultColWidth="0" defaultRowHeight="15.75" zeroHeight="1" x14ac:dyDescent="0.25"/>
  <cols>
    <col min="1" max="1" width="0.85546875" style="1" customWidth="1"/>
    <col min="2" max="2" width="3.42578125" style="1" customWidth="1"/>
    <col min="3" max="3" width="14.7109375" style="1" customWidth="1"/>
    <col min="4" max="5" width="5.28515625" style="3" customWidth="1"/>
    <col min="6" max="6" width="14.7109375" style="1" customWidth="1"/>
    <col min="7" max="7" width="11.7109375" style="3" customWidth="1"/>
    <col min="8" max="8" width="3.28515625" style="3" customWidth="1"/>
    <col min="9" max="9" width="14.7109375" style="1" customWidth="1"/>
    <col min="10" max="10" width="16.7109375" style="1" customWidth="1"/>
    <col min="11" max="11" width="0.85546875" style="1" customWidth="1"/>
    <col min="12" max="16384" width="11.42578125" style="1" hidden="1"/>
  </cols>
  <sheetData>
    <row r="1" spans="1:11" ht="6" customHeight="1" x14ac:dyDescent="0.25">
      <c r="A1" s="188"/>
      <c r="B1" s="188"/>
      <c r="C1" s="188"/>
      <c r="D1" s="188"/>
      <c r="E1" s="188"/>
      <c r="F1" s="188"/>
      <c r="G1" s="188"/>
      <c r="H1" s="188"/>
      <c r="I1" s="188"/>
      <c r="J1" s="188"/>
      <c r="K1" s="188"/>
    </row>
    <row r="2" spans="1:11" customFormat="1" ht="15" customHeight="1" x14ac:dyDescent="0.25">
      <c r="A2" s="188"/>
      <c r="B2" s="203"/>
      <c r="C2" s="203"/>
      <c r="D2" s="203"/>
      <c r="E2" s="203"/>
      <c r="F2" s="203"/>
      <c r="G2" s="203"/>
      <c r="H2" s="203"/>
      <c r="I2" s="203"/>
      <c r="J2" s="203"/>
      <c r="K2" s="188"/>
    </row>
    <row r="3" spans="1:11" customFormat="1" ht="21" customHeight="1" x14ac:dyDescent="0.25">
      <c r="A3" s="188"/>
      <c r="B3" s="203" t="s">
        <v>11</v>
      </c>
      <c r="C3" s="203"/>
      <c r="D3" s="203"/>
      <c r="E3" s="203"/>
      <c r="F3" s="203"/>
      <c r="G3" s="203"/>
      <c r="H3" s="203"/>
      <c r="I3" s="203"/>
      <c r="J3" s="203"/>
      <c r="K3" s="188"/>
    </row>
    <row r="4" spans="1:11" ht="21" x14ac:dyDescent="0.35">
      <c r="A4" s="188"/>
      <c r="B4" s="268" t="str">
        <f>'A1'!B4:I4</f>
        <v>GS  Bildungshaus Winkelwiese</v>
      </c>
      <c r="C4" s="268"/>
      <c r="D4" s="268"/>
      <c r="E4" s="268"/>
      <c r="F4" s="268"/>
      <c r="G4" s="268"/>
      <c r="H4" s="268"/>
      <c r="I4" s="268"/>
      <c r="J4" s="268"/>
      <c r="K4" s="188"/>
    </row>
    <row r="5" spans="1:11" ht="21" x14ac:dyDescent="0.35">
      <c r="A5" s="188"/>
      <c r="B5" s="268" t="str">
        <f>'A1'!B5:I5</f>
        <v>Haußerstraße 132</v>
      </c>
      <c r="C5" s="268"/>
      <c r="D5" s="268"/>
      <c r="E5" s="268"/>
      <c r="F5" s="268"/>
      <c r="G5" s="268"/>
      <c r="H5" s="268"/>
      <c r="I5" s="268"/>
      <c r="J5" s="268"/>
      <c r="K5" s="188"/>
    </row>
    <row r="6" spans="1:11" ht="17.100000000000001" customHeight="1" x14ac:dyDescent="0.35">
      <c r="A6" s="188"/>
      <c r="B6" s="202"/>
      <c r="C6" s="202"/>
      <c r="D6" s="202"/>
      <c r="E6" s="202"/>
      <c r="F6" s="202"/>
      <c r="G6" s="202"/>
      <c r="H6" s="202"/>
      <c r="I6" s="202"/>
      <c r="J6" s="202"/>
      <c r="K6" s="188"/>
    </row>
    <row r="7" spans="1:11" customFormat="1" ht="9" customHeight="1" x14ac:dyDescent="0.25">
      <c r="A7" s="188"/>
      <c r="B7" s="224"/>
      <c r="C7" s="224"/>
      <c r="D7" s="224"/>
      <c r="E7" s="224"/>
      <c r="F7" s="224"/>
      <c r="G7" s="224"/>
      <c r="H7" s="224"/>
      <c r="I7" s="224"/>
      <c r="J7" s="224"/>
      <c r="K7" s="188"/>
    </row>
    <row r="8" spans="1:11" customFormat="1" ht="17.100000000000001" customHeight="1" x14ac:dyDescent="0.25">
      <c r="A8" s="188"/>
      <c r="B8" s="5" t="s">
        <v>2</v>
      </c>
      <c r="C8" s="343" t="s">
        <v>125</v>
      </c>
      <c r="D8" s="343"/>
      <c r="E8" s="343"/>
      <c r="F8" s="343"/>
      <c r="G8" s="343"/>
      <c r="H8" s="343"/>
      <c r="I8" s="343"/>
      <c r="J8" s="343"/>
      <c r="K8" s="188"/>
    </row>
    <row r="9" spans="1:11" customFormat="1" ht="17.100000000000001" customHeight="1" x14ac:dyDescent="0.25">
      <c r="A9" s="188"/>
      <c r="B9" s="340"/>
      <c r="C9" s="343"/>
      <c r="D9" s="343"/>
      <c r="E9" s="343"/>
      <c r="F9" s="343"/>
      <c r="G9" s="343"/>
      <c r="H9" s="343"/>
      <c r="I9" s="343"/>
      <c r="J9" s="343"/>
      <c r="K9" s="188"/>
    </row>
    <row r="10" spans="1:11" customFormat="1" ht="17.100000000000001" customHeight="1" x14ac:dyDescent="0.25">
      <c r="A10" s="188"/>
      <c r="B10" s="340"/>
      <c r="C10" s="343"/>
      <c r="D10" s="343"/>
      <c r="E10" s="343"/>
      <c r="F10" s="343"/>
      <c r="G10" s="343"/>
      <c r="H10" s="343"/>
      <c r="I10" s="343"/>
      <c r="J10" s="343"/>
      <c r="K10" s="188"/>
    </row>
    <row r="11" spans="1:11" customFormat="1" ht="17.100000000000001" customHeight="1" x14ac:dyDescent="0.25">
      <c r="A11" s="188"/>
      <c r="B11" s="340"/>
      <c r="C11" s="343"/>
      <c r="D11" s="343"/>
      <c r="E11" s="343"/>
      <c r="F11" s="343"/>
      <c r="G11" s="343"/>
      <c r="H11" s="343"/>
      <c r="I11" s="343"/>
      <c r="J11" s="343"/>
      <c r="K11" s="188"/>
    </row>
    <row r="12" spans="1:11" customFormat="1" ht="17.100000000000001" customHeight="1" x14ac:dyDescent="0.25">
      <c r="A12" s="188"/>
      <c r="B12" s="340"/>
      <c r="C12" s="343"/>
      <c r="D12" s="343"/>
      <c r="E12" s="343"/>
      <c r="F12" s="343"/>
      <c r="G12" s="343"/>
      <c r="H12" s="343"/>
      <c r="I12" s="343"/>
      <c r="J12" s="343"/>
      <c r="K12" s="188"/>
    </row>
    <row r="13" spans="1:11" customFormat="1" ht="17.100000000000001" customHeight="1" x14ac:dyDescent="0.25">
      <c r="A13" s="188"/>
      <c r="B13" s="340"/>
      <c r="C13" s="343"/>
      <c r="D13" s="343"/>
      <c r="E13" s="343"/>
      <c r="F13" s="343"/>
      <c r="G13" s="343"/>
      <c r="H13" s="343"/>
      <c r="I13" s="343"/>
      <c r="J13" s="343"/>
      <c r="K13" s="188"/>
    </row>
    <row r="14" spans="1:11" customFormat="1" ht="17.100000000000001" customHeight="1" x14ac:dyDescent="0.25">
      <c r="A14" s="188"/>
      <c r="B14" s="340"/>
      <c r="C14" s="343"/>
      <c r="D14" s="343"/>
      <c r="E14" s="343"/>
      <c r="F14" s="343"/>
      <c r="G14" s="343"/>
      <c r="H14" s="343"/>
      <c r="I14" s="343"/>
      <c r="J14" s="343"/>
      <c r="K14" s="188"/>
    </row>
    <row r="15" spans="1:11" customFormat="1" ht="17.100000000000001" customHeight="1" x14ac:dyDescent="0.25">
      <c r="A15" s="188"/>
      <c r="B15" s="340"/>
      <c r="C15" s="343"/>
      <c r="D15" s="343"/>
      <c r="E15" s="343"/>
      <c r="F15" s="343"/>
      <c r="G15" s="343"/>
      <c r="H15" s="343"/>
      <c r="I15" s="343"/>
      <c r="J15" s="343"/>
      <c r="K15" s="188"/>
    </row>
    <row r="16" spans="1:11" customFormat="1" ht="17.100000000000001" customHeight="1" x14ac:dyDescent="0.25">
      <c r="A16" s="188"/>
      <c r="B16" s="340"/>
      <c r="C16" s="343"/>
      <c r="D16" s="343"/>
      <c r="E16" s="343"/>
      <c r="F16" s="343"/>
      <c r="G16" s="343"/>
      <c r="H16" s="343"/>
      <c r="I16" s="343"/>
      <c r="J16" s="343"/>
      <c r="K16" s="188"/>
    </row>
    <row r="17" spans="1:11" customFormat="1" ht="17.100000000000001" customHeight="1" x14ac:dyDescent="0.25">
      <c r="A17" s="188"/>
      <c r="B17" s="340"/>
      <c r="C17" s="343"/>
      <c r="D17" s="343"/>
      <c r="E17" s="343"/>
      <c r="F17" s="343"/>
      <c r="G17" s="343"/>
      <c r="H17" s="343"/>
      <c r="I17" s="343"/>
      <c r="J17" s="343"/>
      <c r="K17" s="188"/>
    </row>
    <row r="18" spans="1:11" customFormat="1" ht="17.100000000000001" customHeight="1" x14ac:dyDescent="0.25">
      <c r="A18" s="188"/>
      <c r="B18" s="340"/>
      <c r="C18" s="343"/>
      <c r="D18" s="343"/>
      <c r="E18" s="343"/>
      <c r="F18" s="343"/>
      <c r="G18" s="343"/>
      <c r="H18" s="343"/>
      <c r="I18" s="343"/>
      <c r="J18" s="343"/>
      <c r="K18" s="188"/>
    </row>
    <row r="19" spans="1:11" customFormat="1" ht="17.100000000000001" customHeight="1" x14ac:dyDescent="0.25">
      <c r="A19" s="188"/>
      <c r="B19" s="340"/>
      <c r="C19" s="343"/>
      <c r="D19" s="343"/>
      <c r="E19" s="343"/>
      <c r="F19" s="343"/>
      <c r="G19" s="343"/>
      <c r="H19" s="343"/>
      <c r="I19" s="343"/>
      <c r="J19" s="343"/>
      <c r="K19" s="188"/>
    </row>
    <row r="20" spans="1:11" customFormat="1" ht="17.100000000000001" customHeight="1" x14ac:dyDescent="0.25">
      <c r="A20" s="188"/>
      <c r="B20" s="340"/>
      <c r="C20" s="341"/>
      <c r="D20" s="341"/>
      <c r="E20" s="341"/>
      <c r="F20" s="341"/>
      <c r="G20" s="341"/>
      <c r="H20" s="341"/>
      <c r="I20" s="341"/>
      <c r="J20" s="341"/>
      <c r="K20" s="188"/>
    </row>
    <row r="21" spans="1:11" customFormat="1" ht="17.100000000000001" customHeight="1" x14ac:dyDescent="0.25">
      <c r="A21" s="188"/>
      <c r="B21" s="5" t="s">
        <v>3</v>
      </c>
      <c r="C21" s="343" t="s">
        <v>4</v>
      </c>
      <c r="D21" s="343"/>
      <c r="E21" s="343"/>
      <c r="F21" s="343"/>
      <c r="G21" s="343"/>
      <c r="H21" s="343"/>
      <c r="I21" s="343"/>
      <c r="J21" s="343"/>
      <c r="K21" s="188"/>
    </row>
    <row r="22" spans="1:11" customFormat="1" ht="17.100000000000001" customHeight="1" x14ac:dyDescent="0.25">
      <c r="A22" s="188"/>
      <c r="B22" s="340"/>
      <c r="C22" s="343"/>
      <c r="D22" s="343"/>
      <c r="E22" s="343"/>
      <c r="F22" s="343"/>
      <c r="G22" s="343"/>
      <c r="H22" s="343"/>
      <c r="I22" s="343"/>
      <c r="J22" s="343"/>
      <c r="K22" s="188"/>
    </row>
    <row r="23" spans="1:11" customFormat="1" ht="17.100000000000001" customHeight="1" x14ac:dyDescent="0.25">
      <c r="A23" s="188"/>
      <c r="B23" s="340"/>
      <c r="C23" s="340"/>
      <c r="D23" s="340"/>
      <c r="E23" s="340"/>
      <c r="F23" s="340"/>
      <c r="G23" s="340"/>
      <c r="H23" s="340"/>
      <c r="I23" s="340"/>
      <c r="J23" s="340"/>
      <c r="K23" s="188"/>
    </row>
    <row r="24" spans="1:11" customFormat="1" ht="17.100000000000001" customHeight="1" x14ac:dyDescent="0.25">
      <c r="A24" s="188"/>
      <c r="B24" s="5" t="s">
        <v>5</v>
      </c>
      <c r="C24" s="343" t="s">
        <v>127</v>
      </c>
      <c r="D24" s="343"/>
      <c r="E24" s="343"/>
      <c r="F24" s="343"/>
      <c r="G24" s="343"/>
      <c r="H24" s="343"/>
      <c r="I24" s="343"/>
      <c r="J24" s="343"/>
      <c r="K24" s="188"/>
    </row>
    <row r="25" spans="1:11" customFormat="1" ht="17.100000000000001" customHeight="1" x14ac:dyDescent="0.25">
      <c r="A25" s="188"/>
      <c r="B25" s="340"/>
      <c r="C25" s="343"/>
      <c r="D25" s="343"/>
      <c r="E25" s="343"/>
      <c r="F25" s="343"/>
      <c r="G25" s="343"/>
      <c r="H25" s="343"/>
      <c r="I25" s="343"/>
      <c r="J25" s="343"/>
      <c r="K25" s="188"/>
    </row>
    <row r="26" spans="1:11" customFormat="1" ht="17.100000000000001" customHeight="1" x14ac:dyDescent="0.25">
      <c r="A26" s="188"/>
      <c r="B26" s="340"/>
      <c r="C26" s="343"/>
      <c r="D26" s="343"/>
      <c r="E26" s="343"/>
      <c r="F26" s="343"/>
      <c r="G26" s="343"/>
      <c r="H26" s="343"/>
      <c r="I26" s="343"/>
      <c r="J26" s="343"/>
      <c r="K26" s="188"/>
    </row>
    <row r="27" spans="1:11" customFormat="1" ht="17.100000000000001" customHeight="1" x14ac:dyDescent="0.25">
      <c r="A27" s="188"/>
      <c r="B27" s="340"/>
      <c r="C27" s="340"/>
      <c r="D27" s="340"/>
      <c r="E27" s="340"/>
      <c r="F27" s="340"/>
      <c r="G27" s="340"/>
      <c r="H27" s="340"/>
      <c r="I27" s="340"/>
      <c r="J27" s="340"/>
      <c r="K27" s="188"/>
    </row>
    <row r="28" spans="1:11" customFormat="1" ht="17.100000000000001" customHeight="1" x14ac:dyDescent="0.25">
      <c r="A28" s="188"/>
      <c r="B28" s="5" t="s">
        <v>6</v>
      </c>
      <c r="C28" s="343" t="s">
        <v>7</v>
      </c>
      <c r="D28" s="343"/>
      <c r="E28" s="343"/>
      <c r="F28" s="343"/>
      <c r="G28" s="343"/>
      <c r="H28" s="343"/>
      <c r="I28" s="343"/>
      <c r="J28" s="343"/>
      <c r="K28" s="188"/>
    </row>
    <row r="29" spans="1:11" customFormat="1" ht="17.100000000000001" customHeight="1" x14ac:dyDescent="0.25">
      <c r="A29" s="188"/>
      <c r="B29" s="341"/>
      <c r="C29" s="343"/>
      <c r="D29" s="343"/>
      <c r="E29" s="343"/>
      <c r="F29" s="343"/>
      <c r="G29" s="343"/>
      <c r="H29" s="343"/>
      <c r="I29" s="343"/>
      <c r="J29" s="343"/>
      <c r="K29" s="188"/>
    </row>
    <row r="30" spans="1:11" customFormat="1" ht="17.100000000000001" customHeight="1" x14ac:dyDescent="0.25">
      <c r="A30" s="188"/>
      <c r="B30" s="341"/>
      <c r="C30" s="343"/>
      <c r="D30" s="343"/>
      <c r="E30" s="343"/>
      <c r="F30" s="343"/>
      <c r="G30" s="343"/>
      <c r="H30" s="343"/>
      <c r="I30" s="343"/>
      <c r="J30" s="343"/>
      <c r="K30" s="188"/>
    </row>
    <row r="31" spans="1:11" customFormat="1" ht="17.100000000000001" customHeight="1" x14ac:dyDescent="0.25">
      <c r="A31" s="188"/>
      <c r="B31" s="341"/>
      <c r="C31" s="342"/>
      <c r="D31" s="342"/>
      <c r="E31" s="342"/>
      <c r="F31" s="342"/>
      <c r="G31" s="342"/>
      <c r="H31" s="342"/>
      <c r="I31" s="342"/>
      <c r="J31" s="342"/>
      <c r="K31" s="188"/>
    </row>
    <row r="32" spans="1:11" customFormat="1" ht="17.100000000000001" customHeight="1" x14ac:dyDescent="0.25">
      <c r="A32" s="188"/>
      <c r="B32" s="6" t="s">
        <v>8</v>
      </c>
      <c r="C32" s="343" t="s">
        <v>128</v>
      </c>
      <c r="D32" s="343"/>
      <c r="E32" s="343"/>
      <c r="F32" s="343"/>
      <c r="G32" s="343"/>
      <c r="H32" s="343"/>
      <c r="I32" s="343"/>
      <c r="J32" s="343"/>
      <c r="K32" s="188"/>
    </row>
    <row r="33" spans="1:11" customFormat="1" ht="17.100000000000001" customHeight="1" x14ac:dyDescent="0.25">
      <c r="A33" s="188"/>
      <c r="B33" s="342"/>
      <c r="C33" s="343"/>
      <c r="D33" s="343"/>
      <c r="E33" s="343"/>
      <c r="F33" s="343"/>
      <c r="G33" s="343"/>
      <c r="H33" s="343"/>
      <c r="I33" s="343"/>
      <c r="J33" s="343"/>
      <c r="K33" s="188"/>
    </row>
    <row r="34" spans="1:11" customFormat="1" ht="17.100000000000001" customHeight="1" x14ac:dyDescent="0.25">
      <c r="A34" s="188"/>
      <c r="B34" s="342"/>
      <c r="C34" s="343"/>
      <c r="D34" s="343"/>
      <c r="E34" s="343"/>
      <c r="F34" s="343"/>
      <c r="G34" s="343"/>
      <c r="H34" s="343"/>
      <c r="I34" s="343"/>
      <c r="J34" s="343"/>
      <c r="K34" s="188"/>
    </row>
    <row r="35" spans="1:11" customFormat="1" ht="17.100000000000001" customHeight="1" x14ac:dyDescent="0.25">
      <c r="A35" s="188"/>
      <c r="B35" s="342"/>
      <c r="C35" s="342"/>
      <c r="D35" s="342"/>
      <c r="E35" s="342"/>
      <c r="F35" s="342"/>
      <c r="G35" s="342"/>
      <c r="H35" s="342"/>
      <c r="I35" s="342"/>
      <c r="J35" s="342"/>
      <c r="K35" s="188"/>
    </row>
    <row r="36" spans="1:11" customFormat="1" ht="17.100000000000001" customHeight="1" x14ac:dyDescent="0.25">
      <c r="A36" s="188"/>
      <c r="B36" s="6" t="s">
        <v>9</v>
      </c>
      <c r="C36" s="343" t="s">
        <v>10</v>
      </c>
      <c r="D36" s="343"/>
      <c r="E36" s="343"/>
      <c r="F36" s="343"/>
      <c r="G36" s="343"/>
      <c r="H36" s="343"/>
      <c r="I36" s="343"/>
      <c r="J36" s="343"/>
      <c r="K36" s="188"/>
    </row>
    <row r="37" spans="1:11" customFormat="1" ht="17.100000000000001" customHeight="1" x14ac:dyDescent="0.25">
      <c r="A37" s="188"/>
      <c r="B37" s="340"/>
      <c r="C37" s="343"/>
      <c r="D37" s="343"/>
      <c r="E37" s="343"/>
      <c r="F37" s="343"/>
      <c r="G37" s="343"/>
      <c r="H37" s="343"/>
      <c r="I37" s="343"/>
      <c r="J37" s="343"/>
      <c r="K37" s="188"/>
    </row>
    <row r="38" spans="1:11" customFormat="1" ht="17.100000000000001" customHeight="1" x14ac:dyDescent="0.25">
      <c r="A38" s="188"/>
      <c r="B38" s="340"/>
      <c r="C38" s="340"/>
      <c r="D38" s="340"/>
      <c r="E38" s="340"/>
      <c r="F38" s="340"/>
      <c r="G38" s="340"/>
      <c r="H38" s="340"/>
      <c r="I38" s="340"/>
      <c r="J38" s="340"/>
      <c r="K38" s="188"/>
    </row>
    <row r="39" spans="1:11" customFormat="1" ht="17.100000000000001" customHeight="1" x14ac:dyDescent="0.25">
      <c r="A39" s="188"/>
      <c r="B39" s="42"/>
      <c r="C39" s="42"/>
      <c r="D39" s="42"/>
      <c r="E39" s="42"/>
      <c r="F39" s="42"/>
      <c r="G39" s="42"/>
      <c r="H39" s="42"/>
      <c r="I39" s="42"/>
      <c r="J39" s="42"/>
      <c r="K39" s="188"/>
    </row>
    <row r="40" spans="1:11" customFormat="1" ht="17.100000000000001" customHeight="1" x14ac:dyDescent="0.25">
      <c r="A40" s="188"/>
      <c r="B40" s="42"/>
      <c r="C40" s="42"/>
      <c r="D40" s="42"/>
      <c r="E40" s="42"/>
      <c r="F40" s="42"/>
      <c r="G40" s="42"/>
      <c r="H40" s="42"/>
      <c r="I40" s="42"/>
      <c r="J40" s="42"/>
      <c r="K40" s="188"/>
    </row>
    <row r="41" spans="1:11" customFormat="1" ht="17.100000000000001" customHeight="1" x14ac:dyDescent="0.25">
      <c r="A41" s="188"/>
      <c r="B41" s="4"/>
      <c r="C41" s="4"/>
      <c r="D41" s="4"/>
      <c r="E41" s="4"/>
      <c r="F41" s="4"/>
      <c r="G41" s="4"/>
      <c r="H41" s="4"/>
      <c r="I41" s="4"/>
      <c r="J41" s="4"/>
      <c r="K41" s="188"/>
    </row>
    <row r="42" spans="1:11" customFormat="1" ht="17.100000000000001" customHeight="1" x14ac:dyDescent="0.25">
      <c r="A42" s="188"/>
      <c r="B42" s="4"/>
      <c r="C42" s="4"/>
      <c r="D42" s="4"/>
      <c r="E42" s="4"/>
      <c r="F42" s="4"/>
      <c r="G42" s="4"/>
      <c r="H42" s="4"/>
      <c r="I42" s="4"/>
      <c r="J42" s="4"/>
      <c r="K42" s="188"/>
    </row>
    <row r="43" spans="1:11" customFormat="1" ht="17.100000000000001" customHeight="1" x14ac:dyDescent="0.25">
      <c r="A43" s="188"/>
      <c r="B43" s="4"/>
      <c r="C43" s="4"/>
      <c r="D43" s="4"/>
      <c r="E43" s="4"/>
      <c r="F43" s="4"/>
      <c r="G43" s="4"/>
      <c r="H43" s="4"/>
      <c r="I43" s="4"/>
      <c r="J43" s="4"/>
      <c r="K43" s="188"/>
    </row>
    <row r="44" spans="1:11" customFormat="1" ht="17.100000000000001" customHeight="1" x14ac:dyDescent="0.25">
      <c r="A44" s="188"/>
      <c r="B44" s="4"/>
      <c r="C44" s="4"/>
      <c r="D44" s="4"/>
      <c r="E44" s="4"/>
      <c r="F44" s="4"/>
      <c r="G44" s="4"/>
      <c r="H44" s="4"/>
      <c r="I44" s="4"/>
      <c r="J44" s="4"/>
      <c r="K44" s="188"/>
    </row>
    <row r="45" spans="1:11" customFormat="1" ht="17.100000000000001" customHeight="1" x14ac:dyDescent="0.25">
      <c r="A45" s="188"/>
      <c r="B45" s="4"/>
      <c r="C45" s="4"/>
      <c r="D45" s="4"/>
      <c r="E45" s="4"/>
      <c r="F45" s="4"/>
      <c r="G45" s="4"/>
      <c r="H45" s="4"/>
      <c r="I45" s="4"/>
      <c r="J45" s="4"/>
      <c r="K45" s="188"/>
    </row>
    <row r="46" spans="1:11" customFormat="1" ht="17.100000000000001" customHeight="1" x14ac:dyDescent="0.25">
      <c r="A46" s="188"/>
      <c r="B46" s="4"/>
      <c r="C46" s="4"/>
      <c r="D46" s="4"/>
      <c r="E46" s="4"/>
      <c r="F46" s="4"/>
      <c r="G46" s="4"/>
      <c r="H46" s="4"/>
      <c r="I46" s="4"/>
      <c r="J46" s="4"/>
      <c r="K46" s="188"/>
    </row>
    <row r="47" spans="1:11" ht="6" customHeight="1" x14ac:dyDescent="0.25">
      <c r="A47" s="188"/>
      <c r="B47" s="188"/>
      <c r="C47" s="188"/>
      <c r="D47" s="188"/>
      <c r="E47" s="188"/>
      <c r="F47" s="188"/>
      <c r="G47" s="188"/>
      <c r="H47" s="188"/>
      <c r="I47" s="188"/>
      <c r="J47" s="188"/>
      <c r="K47" s="188"/>
    </row>
  </sheetData>
  <sheetProtection algorithmName="SHA-512" hashValue="qXdiUV61uF7WL/59Hj4qs9sAnsK8yPqhTvI8uHVsa5mnAhdwkGoKIJe2N7vth95pSYhZI8E5l8s8BELk5ct1sA==" saltValue="Qrzms2fP0KnTyTQC9NY6ow==" spinCount="100000" sheet="1" selectLockedCells="1"/>
  <mergeCells count="28">
    <mergeCell ref="B9:B20"/>
    <mergeCell ref="C8:J19"/>
    <mergeCell ref="C24:J26"/>
    <mergeCell ref="C21:J22"/>
    <mergeCell ref="A47:K47"/>
    <mergeCell ref="C32:J34"/>
    <mergeCell ref="C36:J37"/>
    <mergeCell ref="C28:J30"/>
    <mergeCell ref="B33:B35"/>
    <mergeCell ref="C35:J35"/>
    <mergeCell ref="B37:B38"/>
    <mergeCell ref="C38:J38"/>
    <mergeCell ref="A1:K1"/>
    <mergeCell ref="A2:A46"/>
    <mergeCell ref="K2:K46"/>
    <mergeCell ref="B3:J3"/>
    <mergeCell ref="B4:J4"/>
    <mergeCell ref="B5:J5"/>
    <mergeCell ref="B6:J6"/>
    <mergeCell ref="B7:J7"/>
    <mergeCell ref="B22:B23"/>
    <mergeCell ref="C20:J20"/>
    <mergeCell ref="C23:J23"/>
    <mergeCell ref="B25:B27"/>
    <mergeCell ref="C27:J27"/>
    <mergeCell ref="B29:B31"/>
    <mergeCell ref="C31:J31"/>
    <mergeCell ref="B2:J2"/>
  </mergeCells>
  <pageMargins left="0.51181102362204722" right="0.51181102362204722" top="0.59055118110236227" bottom="0.59055118110236227"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B9D3A767516CE4B8DC71EE907F91B1F" ma:contentTypeVersion="1" ma:contentTypeDescription="Ein neues Dokument erstellen." ma:contentTypeScope="" ma:versionID="330d0ddf938519ef477a1300b7585011">
  <xsd:schema xmlns:xsd="http://www.w3.org/2001/XMLSchema" xmlns:xs="http://www.w3.org/2001/XMLSchema" xmlns:p="http://schemas.microsoft.com/office/2006/metadata/properties" xmlns:ns3="b60bb385-f5d3-4d67-a16c-0ae6714062f6" targetNamespace="http://schemas.microsoft.com/office/2006/metadata/properties" ma:root="true" ma:fieldsID="b18a003d12e280f2bed001386039489d" ns3:_="">
    <xsd:import namespace="b60bb385-f5d3-4d67-a16c-0ae6714062f6"/>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0bb385-f5d3-4d67-a16c-0ae6714062f6"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8683C8-4927-4817-B28A-1BDAD73748AC}">
  <ds:schemaRefs>
    <ds:schemaRef ds:uri="http://schemas.microsoft.com/sharepoint/v3/contenttype/forms"/>
  </ds:schemaRefs>
</ds:datastoreItem>
</file>

<file path=customXml/itemProps2.xml><?xml version="1.0" encoding="utf-8"?>
<ds:datastoreItem xmlns:ds="http://schemas.openxmlformats.org/officeDocument/2006/customXml" ds:itemID="{1258B9BF-F479-4BA4-92B6-9B090168D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0bb385-f5d3-4d67-a16c-0ae6714062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C3EB23-E056-49BF-A233-ED6637EC317F}">
  <ds:schemaRefs>
    <ds:schemaRef ds:uri="http://schemas.microsoft.com/office/infopath/2007/PartnerControls"/>
    <ds:schemaRef ds:uri="http://purl.org/dc/elements/1.1/"/>
    <ds:schemaRef ds:uri="http://purl.org/dc/terms/"/>
    <ds:schemaRef ds:uri="b60bb385-f5d3-4d67-a16c-0ae6714062f6"/>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A1</vt:lpstr>
      <vt:lpstr>A1a</vt:lpstr>
      <vt:lpstr>A1b</vt:lpstr>
      <vt:lpstr>Anlage zu A1a + A2a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Kepler Gymnasium Container</dc:title>
  <dc:subject>Fremdreinigung</dc:subject>
  <dc:creator>Hagenlocher Dagmar</dc:creator>
  <cp:lastModifiedBy>Reiss-Gerwig, Daniel, Universitätsstadt Tübingen</cp:lastModifiedBy>
  <cp:lastPrinted>2020-02-05T12:09:43Z</cp:lastPrinted>
  <dcterms:created xsi:type="dcterms:W3CDTF">2020-01-30T14:04:42Z</dcterms:created>
  <dcterms:modified xsi:type="dcterms:W3CDTF">2026-09-05T03:43:07Z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0x010100AB9D3A767516CE4B8DC71EE907F91B1F</vt:lpwstr>
  </property>
  <property fmtid="{D5CDD505-2E9C-101B-9397-08002B2CF9AE}" pid="3" name="Jet Reports Function Literals">
    <vt:lpwstr>.	;	;	{	}	[@[{0}]]	1031	1031</vt:lpwstr>
  </property>
</Properties>
</file>